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план фин-хоз, расчеты и прочее\ПФХД 2025\"/>
    </mc:Choice>
  </mc:AlternateContent>
  <xr:revisionPtr revIDLastSave="0" documentId="13_ncr:1_{E365137C-F6F5-4EE9-9A2F-5438B4A58845}" xr6:coauthVersionLast="36" xr6:coauthVersionMax="36" xr10:uidLastSave="{00000000-0000-0000-0000-000000000000}"/>
  <bookViews>
    <workbookView xWindow="0" yWindow="60" windowWidth="22980" windowHeight="9270" firstSheet="11" activeTab="14" xr2:uid="{00000000-000D-0000-FFFF-FFFF00000000}"/>
  </bookViews>
  <sheets>
    <sheet name="гос.зад на 2025 год " sheetId="9" r:id="rId1"/>
    <sheet name="Закупки гос.задание на 2025 год" sheetId="1" r:id="rId2"/>
    <sheet name="обоснования гос.зад 2025 г " sheetId="28" r:id="rId3"/>
    <sheet name="платные на 2025 год " sheetId="11" r:id="rId4"/>
    <sheet name="Закупки платные на 2025 год" sheetId="30" r:id="rId5"/>
    <sheet name="обоснования плат 2025 г" sheetId="15" r:id="rId6"/>
    <sheet name="иные субсидии 2025 год " sheetId="10" r:id="rId7"/>
    <sheet name="Закупки иные на 2025 год " sheetId="13" r:id="rId8"/>
    <sheet name="обоснования иные 2025 г " sheetId="29" r:id="rId9"/>
    <sheet name="гос.задание на 2026-2027 год " sheetId="5" r:id="rId10"/>
    <sheet name="Закупки гос.зад на 2026-2027" sheetId="17" r:id="rId11"/>
    <sheet name="обоснования гос.зад 2026" sheetId="24" r:id="rId12"/>
    <sheet name="обоснования гос.зад 2027" sheetId="25" r:id="rId13"/>
    <sheet name="платные на 2026-2027 год" sheetId="6" r:id="rId14"/>
    <sheet name="Закупки платные на 2026-2027" sheetId="18" r:id="rId15"/>
    <sheet name="ОБОСНОВАНИЯ ПЛАТ 2026" sheetId="26" r:id="rId16"/>
    <sheet name="обоснования плат 2027" sheetId="27" r:id="rId17"/>
    <sheet name="иные субсидии 20__-20__" sheetId="20" r:id="rId18"/>
    <sheet name="Закупки иные на 20__-20__" sheetId="19" r:id="rId19"/>
    <sheet name="ОБОСНОВАНИЯ" sheetId="14" r:id="rId20"/>
  </sheets>
  <externalReferences>
    <externalReference r:id="rId21"/>
    <externalReference r:id="rId22"/>
  </externalReferences>
  <definedNames>
    <definedName name="_xlnm._FilterDatabase" localSheetId="10" hidden="1">'Закупки гос.зад на 2026-2027'!$A$8:$F$69</definedName>
    <definedName name="_xlnm._FilterDatabase" localSheetId="1" hidden="1">'Закупки гос.задание на 2025 год'!$A$8:$F$65</definedName>
    <definedName name="_xlnm._FilterDatabase" localSheetId="18" hidden="1">'Закупки иные на 20__-20__'!$A$8:$F$53</definedName>
    <definedName name="_xlnm._FilterDatabase" localSheetId="7" hidden="1">'Закупки иные на 2025 год '!$A$8:$F$69</definedName>
    <definedName name="_xlnm._FilterDatabase" localSheetId="4" hidden="1">'Закупки платные на 2025 год'!$A$8:$F$69</definedName>
    <definedName name="_xlnm._FilterDatabase" localSheetId="14" hidden="1">'Закупки платные на 2026-2027'!$A$8:$F$69</definedName>
    <definedName name="_xlnm.Print_Titles" localSheetId="0">'гос.зад на 2025 год '!$7:$7</definedName>
    <definedName name="_xlnm.Print_Titles" localSheetId="9">'гос.задание на 2026-2027 год '!$7:$7</definedName>
    <definedName name="_xlnm.Print_Titles" localSheetId="10">'Закупки гос.зад на 2026-2027'!$8:$8</definedName>
    <definedName name="_xlnm.Print_Titles" localSheetId="1">'Закупки гос.задание на 2025 год'!$8:$8</definedName>
    <definedName name="_xlnm.Print_Titles" localSheetId="18">'Закупки иные на 20__-20__'!$8:$8</definedName>
    <definedName name="_xlnm.Print_Titles" localSheetId="7">'Закупки иные на 2025 год '!$8:$8</definedName>
    <definedName name="_xlnm.Print_Titles" localSheetId="4">'Закупки платные на 2025 год'!$8:$8</definedName>
    <definedName name="_xlnm.Print_Titles" localSheetId="14">'Закупки платные на 2026-2027'!$8:$8</definedName>
    <definedName name="_xlnm.Print_Titles" localSheetId="17">'иные субсидии 20__-20__'!$7:$7</definedName>
    <definedName name="_xlnm.Print_Titles" localSheetId="6">'иные субсидии 2025 год '!$7:$7</definedName>
    <definedName name="_xlnm.Print_Titles" localSheetId="3">'платные на 2025 год '!$7:$7</definedName>
    <definedName name="_xlnm.Print_Titles" localSheetId="13">'платные на 2026-2027 год'!$7:$7</definedName>
    <definedName name="_xlnm.Print_Area" localSheetId="17">'иные субсидии 20__-20__'!$A$1:$I$114</definedName>
  </definedNames>
  <calcPr calcId="191029"/>
</workbook>
</file>

<file path=xl/calcChain.xml><?xml version="1.0" encoding="utf-8"?>
<calcChain xmlns="http://schemas.openxmlformats.org/spreadsheetml/2006/main">
  <c r="E9" i="17" l="1"/>
  <c r="H9" i="17"/>
  <c r="E10" i="17"/>
  <c r="E10" i="1"/>
  <c r="E9" i="1"/>
  <c r="I9" i="18" l="1"/>
  <c r="F9" i="18"/>
  <c r="H114" i="6"/>
  <c r="G116" i="6"/>
  <c r="D116" i="6"/>
  <c r="E114" i="6"/>
  <c r="E10" i="6" l="1"/>
  <c r="H10" i="6"/>
  <c r="H43" i="6"/>
  <c r="E43" i="6"/>
  <c r="H57" i="6"/>
  <c r="G58" i="6"/>
  <c r="E57" i="6"/>
  <c r="D58" i="6"/>
  <c r="D56" i="6"/>
  <c r="E54" i="6"/>
  <c r="H54" i="6"/>
  <c r="G56" i="6"/>
  <c r="H51" i="6"/>
  <c r="G53" i="6"/>
  <c r="D53" i="6"/>
  <c r="E51" i="6"/>
  <c r="G47" i="6"/>
  <c r="H45" i="6"/>
  <c r="D47" i="6"/>
  <c r="E45" i="6"/>
  <c r="L11" i="6"/>
  <c r="K11" i="6"/>
  <c r="L10" i="6"/>
  <c r="K10" i="6"/>
  <c r="L9" i="6"/>
  <c r="K9" i="6"/>
  <c r="L8" i="6"/>
  <c r="K8" i="6"/>
  <c r="L7" i="6"/>
  <c r="K7" i="6"/>
  <c r="L6" i="6"/>
  <c r="K6" i="6"/>
  <c r="L5" i="6"/>
  <c r="K5" i="6"/>
  <c r="K12" i="6" s="1"/>
  <c r="L4" i="6"/>
  <c r="K4" i="6"/>
  <c r="L3" i="6"/>
  <c r="K3" i="6"/>
  <c r="L2" i="6"/>
  <c r="K2" i="6"/>
  <c r="L10" i="5"/>
  <c r="K10" i="5"/>
  <c r="H81" i="5"/>
  <c r="E81" i="5"/>
  <c r="G83" i="5"/>
  <c r="D83" i="5"/>
  <c r="H38" i="5"/>
  <c r="E38" i="5"/>
  <c r="E52" i="5"/>
  <c r="H52" i="5"/>
  <c r="G53" i="5"/>
  <c r="D53" i="5"/>
  <c r="D51" i="5"/>
  <c r="E49" i="5"/>
  <c r="G51" i="5"/>
  <c r="H49" i="5"/>
  <c r="G48" i="5"/>
  <c r="D48" i="5"/>
  <c r="E46" i="5"/>
  <c r="H46" i="5"/>
  <c r="G42" i="5"/>
  <c r="H40" i="5"/>
  <c r="D42" i="5"/>
  <c r="E40" i="5"/>
  <c r="L12" i="5"/>
  <c r="K12" i="5"/>
  <c r="L11" i="5"/>
  <c r="K11" i="5"/>
  <c r="L9" i="5"/>
  <c r="K9" i="5"/>
  <c r="L8" i="5"/>
  <c r="K8" i="5"/>
  <c r="L7" i="5"/>
  <c r="K7" i="5"/>
  <c r="L6" i="5"/>
  <c r="K6" i="5"/>
  <c r="L5" i="5"/>
  <c r="K5" i="5"/>
  <c r="L4" i="5"/>
  <c r="K4" i="5"/>
  <c r="L3" i="5"/>
  <c r="K3" i="5"/>
  <c r="L12" i="6" l="1"/>
  <c r="K13" i="5"/>
  <c r="L13" i="5"/>
  <c r="H12" i="11"/>
  <c r="H11" i="11"/>
  <c r="H10" i="11"/>
  <c r="H9" i="11"/>
  <c r="H8" i="11"/>
  <c r="H4" i="11"/>
  <c r="H7" i="11"/>
  <c r="H6" i="11"/>
  <c r="H5" i="11"/>
  <c r="H3" i="11"/>
  <c r="H2" i="11"/>
  <c r="I12" i="9"/>
  <c r="I11" i="9"/>
  <c r="I10" i="9"/>
  <c r="I9" i="9"/>
  <c r="I8" i="9"/>
  <c r="I7" i="9"/>
  <c r="I6" i="9"/>
  <c r="I5" i="9"/>
  <c r="I3" i="9"/>
  <c r="I4" i="9"/>
  <c r="I2" i="9"/>
  <c r="F341" i="15"/>
  <c r="F295" i="15"/>
  <c r="F294" i="15"/>
  <c r="G144" i="15"/>
  <c r="C147" i="15"/>
  <c r="G147" i="15"/>
  <c r="C79" i="15"/>
  <c r="G79" i="15"/>
  <c r="D123" i="30"/>
  <c r="E121" i="30"/>
  <c r="E123" i="30"/>
  <c r="E80" i="30"/>
  <c r="E94" i="30"/>
  <c r="D95" i="30"/>
  <c r="E95" i="30"/>
  <c r="D93" i="30"/>
  <c r="E93" i="30"/>
  <c r="E91" i="30"/>
  <c r="D92" i="30"/>
  <c r="E92" i="30"/>
  <c r="E88" i="30"/>
  <c r="D90" i="30"/>
  <c r="E90" i="30"/>
  <c r="E82" i="30"/>
  <c r="D84" i="30"/>
  <c r="E84" i="30"/>
  <c r="E122" i="11"/>
  <c r="E120" i="11"/>
  <c r="E119" i="11"/>
  <c r="D118" i="11"/>
  <c r="E116" i="11"/>
  <c r="E115" i="11"/>
  <c r="E109" i="11"/>
  <c r="E90" i="11"/>
  <c r="E82" i="11"/>
  <c r="E65" i="11"/>
  <c r="D58" i="11"/>
  <c r="E57" i="11"/>
  <c r="E43" i="11"/>
  <c r="D55" i="11"/>
  <c r="E54" i="11"/>
  <c r="E51" i="11"/>
  <c r="D53" i="11"/>
  <c r="E45" i="11"/>
  <c r="D47" i="11"/>
  <c r="E42" i="11"/>
  <c r="E35" i="11"/>
  <c r="E33" i="11"/>
  <c r="E32" i="11"/>
  <c r="E31" i="11"/>
  <c r="E13" i="11"/>
  <c r="F255" i="28"/>
  <c r="F231" i="28"/>
  <c r="F230" i="28"/>
  <c r="F184" i="28"/>
  <c r="F183" i="28"/>
  <c r="F182" i="28"/>
  <c r="F181" i="28"/>
  <c r="C54" i="28"/>
  <c r="G54" i="28" s="1"/>
  <c r="E76" i="1" l="1"/>
  <c r="E90" i="1"/>
  <c r="D91" i="1"/>
  <c r="E91" i="1"/>
  <c r="D89" i="1"/>
  <c r="E87" i="1"/>
  <c r="E89" i="1"/>
  <c r="D86" i="1"/>
  <c r="E84" i="1"/>
  <c r="E86" i="1"/>
  <c r="D78" i="1"/>
  <c r="D80" i="1"/>
  <c r="E78" i="1"/>
  <c r="E80" i="1"/>
  <c r="E114" i="9"/>
  <c r="E81" i="9"/>
  <c r="E84" i="9"/>
  <c r="E75" i="9"/>
  <c r="E64" i="9"/>
  <c r="E56" i="9"/>
  <c r="E36" i="9"/>
  <c r="D51" i="9"/>
  <c r="E50" i="9"/>
  <c r="D49" i="9"/>
  <c r="E47" i="9"/>
  <c r="E44" i="9"/>
  <c r="D44" i="9" s="1"/>
  <c r="D46" i="9"/>
  <c r="D40" i="9"/>
  <c r="E38" i="9"/>
  <c r="D38" i="9" s="1"/>
  <c r="E26" i="9"/>
  <c r="E25" i="9"/>
  <c r="E24" i="9"/>
  <c r="E13" i="9"/>
  <c r="D51" i="10"/>
  <c r="E80" i="11" l="1"/>
  <c r="E105" i="11" l="1"/>
  <c r="E94" i="11"/>
  <c r="E92" i="11"/>
  <c r="D80" i="11"/>
  <c r="E9" i="13" l="1"/>
  <c r="E102" i="10"/>
  <c r="E63" i="10"/>
  <c r="E15" i="10"/>
  <c r="E27" i="10" l="1"/>
  <c r="E25" i="10"/>
  <c r="E102" i="11" l="1"/>
  <c r="E95" i="11" l="1"/>
  <c r="F240" i="15" s="1"/>
  <c r="E59" i="10" l="1"/>
  <c r="E17" i="10"/>
  <c r="G132" i="29" l="1"/>
  <c r="F287" i="28"/>
  <c r="E35" i="10" l="1"/>
  <c r="F170" i="29" l="1"/>
  <c r="E115" i="10"/>
  <c r="E26" i="10"/>
  <c r="F190" i="15" l="1"/>
  <c r="F171" i="29" l="1"/>
  <c r="G131" i="29" l="1"/>
  <c r="F103" i="29" l="1"/>
  <c r="G147" i="29" l="1"/>
  <c r="F308" i="26" l="1"/>
  <c r="B146" i="26"/>
  <c r="C145" i="26"/>
  <c r="G145" i="26" s="1"/>
  <c r="C144" i="26"/>
  <c r="G144" i="26" s="1"/>
  <c r="C143" i="26"/>
  <c r="G143" i="26" s="1"/>
  <c r="C142" i="26"/>
  <c r="G142" i="26" s="1"/>
  <c r="C141" i="26"/>
  <c r="G141" i="26" s="1"/>
  <c r="C140" i="26"/>
  <c r="G140" i="26" s="1"/>
  <c r="G146" i="26" s="1"/>
  <c r="B139" i="26"/>
  <c r="C138" i="26"/>
  <c r="G138" i="26" s="1"/>
  <c r="C137" i="26"/>
  <c r="G137" i="26" s="1"/>
  <c r="C136" i="26"/>
  <c r="G136" i="26" s="1"/>
  <c r="C135" i="26"/>
  <c r="G135" i="26" s="1"/>
  <c r="C134" i="26"/>
  <c r="G134" i="26" s="1"/>
  <c r="C133" i="26"/>
  <c r="G133" i="26" s="1"/>
  <c r="C132" i="26"/>
  <c r="G132" i="26" s="1"/>
  <c r="C131" i="26"/>
  <c r="G131" i="26" s="1"/>
  <c r="C130" i="26"/>
  <c r="G130" i="26" s="1"/>
  <c r="C129" i="26"/>
  <c r="G129" i="26" s="1"/>
  <c r="C128" i="26"/>
  <c r="G128" i="26" s="1"/>
  <c r="C127" i="26"/>
  <c r="G127" i="26" s="1"/>
  <c r="C126" i="26"/>
  <c r="G126" i="26" s="1"/>
  <c r="C125" i="26"/>
  <c r="G125" i="26" s="1"/>
  <c r="C124" i="26"/>
  <c r="G124" i="26" s="1"/>
  <c r="C123" i="26"/>
  <c r="G123" i="26" s="1"/>
  <c r="C122" i="26"/>
  <c r="G122" i="26" s="1"/>
  <c r="C121" i="26"/>
  <c r="G121" i="26" s="1"/>
  <c r="F120" i="26"/>
  <c r="C120" i="26" s="1"/>
  <c r="G120" i="26" s="1"/>
  <c r="G119" i="26"/>
  <c r="C119" i="26"/>
  <c r="C118" i="26"/>
  <c r="G118" i="26" s="1"/>
  <c r="G117" i="26"/>
  <c r="C117" i="26"/>
  <c r="G116" i="26"/>
  <c r="C116" i="26"/>
  <c r="C115" i="26"/>
  <c r="G115" i="26" s="1"/>
  <c r="G114" i="26"/>
  <c r="C114" i="26"/>
  <c r="G113" i="26"/>
  <c r="C113" i="26"/>
  <c r="C112" i="26"/>
  <c r="G112" i="26" s="1"/>
  <c r="G111" i="26"/>
  <c r="C111" i="26"/>
  <c r="G110" i="26"/>
  <c r="C110" i="26"/>
  <c r="C109" i="26"/>
  <c r="G109" i="26" s="1"/>
  <c r="G108" i="26"/>
  <c r="C108" i="26"/>
  <c r="G107" i="26"/>
  <c r="C107" i="26"/>
  <c r="C106" i="26"/>
  <c r="G106" i="26" s="1"/>
  <c r="G105" i="26"/>
  <c r="C105" i="26"/>
  <c r="G104" i="26"/>
  <c r="C104" i="26"/>
  <c r="C103" i="26"/>
  <c r="G103" i="26" s="1"/>
  <c r="G102" i="26"/>
  <c r="F102" i="26"/>
  <c r="C102" i="26"/>
  <c r="C101" i="26"/>
  <c r="G101" i="26" s="1"/>
  <c r="C100" i="26"/>
  <c r="G100" i="26" s="1"/>
  <c r="C99" i="26"/>
  <c r="G99" i="26" s="1"/>
  <c r="C98" i="26"/>
  <c r="G98" i="26" s="1"/>
  <c r="C97" i="26"/>
  <c r="G97" i="26" s="1"/>
  <c r="C96" i="26"/>
  <c r="G96" i="26" s="1"/>
  <c r="C95" i="26"/>
  <c r="G95" i="26" s="1"/>
  <c r="C94" i="26"/>
  <c r="G94" i="26" s="1"/>
  <c r="C93" i="26"/>
  <c r="G93" i="26" s="1"/>
  <c r="C92" i="26"/>
  <c r="G92" i="26" s="1"/>
  <c r="C91" i="26"/>
  <c r="G91" i="26" s="1"/>
  <c r="C90" i="26"/>
  <c r="G90" i="26" s="1"/>
  <c r="C89" i="26"/>
  <c r="G89" i="26" s="1"/>
  <c r="C88" i="26"/>
  <c r="G88" i="26" s="1"/>
  <c r="C87" i="26"/>
  <c r="G87" i="26" s="1"/>
  <c r="C86" i="26"/>
  <c r="G86" i="26" s="1"/>
  <c r="C85" i="26"/>
  <c r="G85" i="26" s="1"/>
  <c r="C84" i="26"/>
  <c r="G84" i="26" s="1"/>
  <c r="C83" i="26"/>
  <c r="G83" i="26" s="1"/>
  <c r="C82" i="26"/>
  <c r="G82" i="26" s="1"/>
  <c r="C81" i="26"/>
  <c r="G81" i="26" s="1"/>
  <c r="C80" i="26"/>
  <c r="G80" i="26" s="1"/>
  <c r="C79" i="26"/>
  <c r="G79" i="26" s="1"/>
  <c r="C78" i="26"/>
  <c r="G78" i="26" s="1"/>
  <c r="C77" i="26"/>
  <c r="G77" i="26" s="1"/>
  <c r="C76" i="26"/>
  <c r="G76" i="26" s="1"/>
  <c r="C75" i="26"/>
  <c r="G75" i="26" s="1"/>
  <c r="C74" i="26"/>
  <c r="G74" i="26" s="1"/>
  <c r="C73" i="26"/>
  <c r="G73" i="26" s="1"/>
  <c r="C72" i="26"/>
  <c r="G72" i="26" s="1"/>
  <c r="C71" i="26"/>
  <c r="G71" i="26" s="1"/>
  <c r="C70" i="26"/>
  <c r="G70" i="26" s="1"/>
  <c r="C69" i="26"/>
  <c r="G69" i="26" s="1"/>
  <c r="C68" i="26"/>
  <c r="G68" i="26" s="1"/>
  <c r="C67" i="26"/>
  <c r="G67" i="26" s="1"/>
  <c r="C66" i="26"/>
  <c r="G66" i="26" s="1"/>
  <c r="C65" i="26"/>
  <c r="G65" i="26" s="1"/>
  <c r="C64" i="26"/>
  <c r="G64" i="26" s="1"/>
  <c r="C63" i="26"/>
  <c r="G63" i="26" s="1"/>
  <c r="C62" i="26"/>
  <c r="G62" i="26" s="1"/>
  <c r="C61" i="26"/>
  <c r="G61" i="26" s="1"/>
  <c r="C60" i="26"/>
  <c r="G60" i="26" s="1"/>
  <c r="C59" i="26"/>
  <c r="G59" i="26" s="1"/>
  <c r="C58" i="26"/>
  <c r="G58" i="26" s="1"/>
  <c r="C57" i="26"/>
  <c r="G57" i="26" s="1"/>
  <c r="C56" i="26"/>
  <c r="G56" i="26" s="1"/>
  <c r="C55" i="26"/>
  <c r="G55" i="26" s="1"/>
  <c r="C54" i="26"/>
  <c r="G54" i="26" s="1"/>
  <c r="C53" i="26"/>
  <c r="G53" i="26" s="1"/>
  <c r="C52" i="26"/>
  <c r="G52" i="26" s="1"/>
  <c r="C51" i="26"/>
  <c r="G51" i="26" s="1"/>
  <c r="C50" i="26"/>
  <c r="G50" i="26" s="1"/>
  <c r="C49" i="26"/>
  <c r="G49" i="26" s="1"/>
  <c r="C48" i="26"/>
  <c r="G48" i="26" s="1"/>
  <c r="C47" i="26"/>
  <c r="G47" i="26" s="1"/>
  <c r="C46" i="26"/>
  <c r="G46" i="26" s="1"/>
  <c r="G139" i="26" l="1"/>
  <c r="F182" i="24" l="1"/>
  <c r="C115" i="24"/>
  <c r="G115" i="24" s="1"/>
  <c r="C114" i="24"/>
  <c r="G114" i="24" s="1"/>
  <c r="C113" i="24"/>
  <c r="G113" i="24" s="1"/>
  <c r="C112" i="24"/>
  <c r="G112" i="24" s="1"/>
  <c r="C111" i="24"/>
  <c r="G111" i="24" s="1"/>
  <c r="C110" i="24"/>
  <c r="G110" i="24" s="1"/>
  <c r="C109" i="24"/>
  <c r="G109" i="24" s="1"/>
  <c r="C108" i="24"/>
  <c r="G108" i="24" s="1"/>
  <c r="C107" i="24"/>
  <c r="G107" i="24" s="1"/>
  <c r="C106" i="24"/>
  <c r="G106" i="24" s="1"/>
  <c r="C105" i="24"/>
  <c r="G105" i="24" s="1"/>
  <c r="C104" i="24"/>
  <c r="G104" i="24" s="1"/>
  <c r="C103" i="24"/>
  <c r="G103" i="24" s="1"/>
  <c r="C102" i="24"/>
  <c r="G102" i="24" s="1"/>
  <c r="C101" i="24"/>
  <c r="G101" i="24" s="1"/>
  <c r="C100" i="24"/>
  <c r="G100" i="24" s="1"/>
  <c r="C99" i="24"/>
  <c r="G99" i="24" s="1"/>
  <c r="C98" i="24"/>
  <c r="G98" i="24" s="1"/>
  <c r="C97" i="24"/>
  <c r="G97" i="24" s="1"/>
  <c r="C96" i="24"/>
  <c r="G96" i="24" s="1"/>
  <c r="C95" i="24"/>
  <c r="G95" i="24" s="1"/>
  <c r="C94" i="24"/>
  <c r="G94" i="24" s="1"/>
  <c r="C93" i="24"/>
  <c r="G93" i="24" s="1"/>
  <c r="C92" i="24"/>
  <c r="G92" i="24" s="1"/>
  <c r="C91" i="24"/>
  <c r="G91" i="24" s="1"/>
  <c r="C90" i="24"/>
  <c r="G90" i="24" s="1"/>
  <c r="C89" i="24"/>
  <c r="G89" i="24" s="1"/>
  <c r="C88" i="24"/>
  <c r="G88" i="24" s="1"/>
  <c r="C87" i="24"/>
  <c r="G87" i="24" s="1"/>
  <c r="C86" i="24"/>
  <c r="G86" i="24" s="1"/>
  <c r="C85" i="24"/>
  <c r="G85" i="24" s="1"/>
  <c r="C84" i="24"/>
  <c r="G84" i="24" s="1"/>
  <c r="C83" i="24"/>
  <c r="G83" i="24" s="1"/>
  <c r="C82" i="24"/>
  <c r="G82" i="24" s="1"/>
  <c r="C81" i="24"/>
  <c r="G81" i="24" s="1"/>
  <c r="C80" i="24"/>
  <c r="G80" i="24" s="1"/>
  <c r="C79" i="24"/>
  <c r="G79" i="24" s="1"/>
  <c r="C78" i="24"/>
  <c r="G78" i="24" s="1"/>
  <c r="C77" i="24"/>
  <c r="G77" i="24" s="1"/>
  <c r="C76" i="24"/>
  <c r="G76" i="24" s="1"/>
  <c r="C75" i="24"/>
  <c r="G75" i="24" s="1"/>
  <c r="C74" i="24"/>
  <c r="G74" i="24" s="1"/>
  <c r="C73" i="24"/>
  <c r="G73" i="24" s="1"/>
  <c r="C72" i="24"/>
  <c r="G72" i="24" s="1"/>
  <c r="C71" i="24"/>
  <c r="G71" i="24" s="1"/>
  <c r="C70" i="24"/>
  <c r="G70" i="24" s="1"/>
  <c r="C69" i="24"/>
  <c r="G69" i="24" s="1"/>
  <c r="C68" i="24"/>
  <c r="G68" i="24" s="1"/>
  <c r="C67" i="24"/>
  <c r="G67" i="24" s="1"/>
  <c r="C66" i="24"/>
  <c r="G66" i="24" s="1"/>
  <c r="C65" i="24"/>
  <c r="G65" i="24" s="1"/>
  <c r="C64" i="24"/>
  <c r="G64" i="24" s="1"/>
  <c r="C63" i="24"/>
  <c r="G63" i="24" s="1"/>
  <c r="C62" i="24"/>
  <c r="G62" i="24" s="1"/>
  <c r="C61" i="24"/>
  <c r="G61" i="24" s="1"/>
  <c r="C60" i="24"/>
  <c r="G60" i="24" s="1"/>
  <c r="C59" i="24"/>
  <c r="G59" i="24" s="1"/>
  <c r="C58" i="24"/>
  <c r="G58" i="24" s="1"/>
  <c r="C57" i="24"/>
  <c r="G57" i="24" s="1"/>
  <c r="C56" i="24"/>
  <c r="G56" i="24" s="1"/>
  <c r="C55" i="24"/>
  <c r="G55" i="24" s="1"/>
  <c r="C54" i="24"/>
  <c r="G54" i="24" s="1"/>
  <c r="C53" i="24"/>
  <c r="G53" i="24" s="1"/>
  <c r="C52" i="24"/>
  <c r="G52" i="24" s="1"/>
  <c r="C51" i="24"/>
  <c r="G51" i="24" s="1"/>
  <c r="C50" i="24"/>
  <c r="G50" i="24" s="1"/>
  <c r="C49" i="24"/>
  <c r="G49" i="24" s="1"/>
  <c r="C48" i="24"/>
  <c r="G48" i="24" s="1"/>
  <c r="C47" i="24"/>
  <c r="G47" i="24" s="1"/>
  <c r="C46" i="24"/>
  <c r="G46" i="24" s="1"/>
  <c r="C45" i="24"/>
  <c r="G45" i="24" s="1"/>
  <c r="C44" i="24"/>
  <c r="G44" i="24" s="1"/>
  <c r="C43" i="24"/>
  <c r="G43" i="24" s="1"/>
  <c r="C42" i="24"/>
  <c r="G42" i="24" s="1"/>
  <c r="C41" i="24"/>
  <c r="G41" i="24" s="1"/>
  <c r="C40" i="24"/>
  <c r="G40" i="24" s="1"/>
  <c r="C39" i="24"/>
  <c r="G39" i="24" s="1"/>
  <c r="C38" i="24"/>
  <c r="G38" i="24" s="1"/>
  <c r="C37" i="24"/>
  <c r="G37" i="24" s="1"/>
  <c r="C36" i="24"/>
  <c r="G36" i="24" s="1"/>
  <c r="C35" i="24"/>
  <c r="G35" i="24" s="1"/>
  <c r="C34" i="24"/>
  <c r="G34" i="24" s="1"/>
  <c r="C33" i="24"/>
  <c r="G33" i="24" s="1"/>
  <c r="C32" i="24"/>
  <c r="G32" i="24" s="1"/>
  <c r="C31" i="24"/>
  <c r="G31" i="24" s="1"/>
  <c r="C30" i="24"/>
  <c r="G30" i="24" s="1"/>
  <c r="C29" i="24"/>
  <c r="G29" i="24" s="1"/>
  <c r="C28" i="24"/>
  <c r="G28" i="24" s="1"/>
  <c r="C27" i="24"/>
  <c r="G27" i="24" s="1"/>
  <c r="C26" i="24"/>
  <c r="G26" i="24" s="1"/>
  <c r="C25" i="24"/>
  <c r="G25" i="24" s="1"/>
  <c r="C24" i="24"/>
  <c r="G24" i="24" s="1"/>
  <c r="C23" i="24"/>
  <c r="G23" i="24" s="1"/>
  <c r="E12" i="5"/>
  <c r="F315" i="15"/>
  <c r="F257" i="15"/>
  <c r="F255" i="15"/>
  <c r="F123" i="15"/>
  <c r="F105" i="15"/>
  <c r="C117" i="15"/>
  <c r="G117" i="15"/>
  <c r="E111" i="11"/>
  <c r="E63" i="11"/>
  <c r="E39" i="11"/>
  <c r="F257" i="28" l="1"/>
  <c r="F240" i="28"/>
  <c r="F243" i="28"/>
  <c r="F241" i="28"/>
  <c r="F202" i="28"/>
  <c r="C93" i="28"/>
  <c r="G93" i="28" s="1"/>
  <c r="E32" i="9"/>
  <c r="F95" i="29" l="1"/>
  <c r="F119" i="29" l="1"/>
  <c r="F122" i="29"/>
  <c r="F120" i="29"/>
  <c r="C144" i="15" l="1"/>
  <c r="C145" i="15"/>
  <c r="G145" i="15" s="1"/>
  <c r="F286" i="28"/>
  <c r="F283" i="28"/>
  <c r="F168" i="29" l="1"/>
  <c r="E14" i="9" l="1"/>
  <c r="D17" i="9"/>
  <c r="E12" i="9" l="1"/>
  <c r="D13" i="9"/>
  <c r="D12" i="9" l="1"/>
  <c r="F87" i="29" l="1"/>
  <c r="G78" i="29"/>
  <c r="F238" i="27" l="1"/>
  <c r="F179" i="27"/>
  <c r="F222" i="26"/>
  <c r="F174" i="26"/>
  <c r="D157" i="26"/>
  <c r="F157" i="26" s="1"/>
  <c r="B157" i="26" s="1"/>
  <c r="D156" i="26"/>
  <c r="F156" i="26" s="1"/>
  <c r="B156" i="26" s="1"/>
  <c r="D161" i="27" l="1"/>
  <c r="F161" i="27" s="1"/>
  <c r="B161" i="27" s="1"/>
  <c r="D162" i="27"/>
  <c r="F162" i="27" s="1"/>
  <c r="D126" i="24"/>
  <c r="G115" i="25"/>
  <c r="B115" i="25"/>
  <c r="B116" i="24"/>
  <c r="B162" i="27" l="1"/>
  <c r="G116" i="24"/>
  <c r="F253" i="15"/>
  <c r="F256" i="15"/>
  <c r="F285" i="28"/>
  <c r="F284" i="28"/>
  <c r="C44" i="28" l="1"/>
  <c r="G44" i="28" s="1"/>
  <c r="E77" i="9" l="1"/>
  <c r="E74" i="9" l="1"/>
  <c r="D77" i="9"/>
  <c r="G148" i="29" l="1"/>
  <c r="G143" i="28" l="1"/>
  <c r="F143" i="28" s="1"/>
  <c r="E72" i="9" l="1"/>
  <c r="G102" i="6" l="1"/>
  <c r="D102" i="6"/>
  <c r="G99" i="5"/>
  <c r="G98" i="5"/>
  <c r="D99" i="5"/>
  <c r="D98" i="5"/>
  <c r="D97" i="10"/>
  <c r="D105" i="11"/>
  <c r="D104" i="11"/>
  <c r="D99" i="9"/>
  <c r="D98" i="9"/>
  <c r="H12" i="5"/>
  <c r="G98" i="6"/>
  <c r="D98" i="6"/>
  <c r="G94" i="5"/>
  <c r="D94" i="5"/>
  <c r="D93" i="10"/>
  <c r="D100" i="11"/>
  <c r="D94" i="9"/>
  <c r="F111" i="29" l="1"/>
  <c r="F226" i="15" l="1"/>
  <c r="F282" i="27" l="1"/>
  <c r="F281" i="27"/>
  <c r="F274" i="27"/>
  <c r="F273" i="27"/>
  <c r="F253" i="26"/>
  <c r="F254" i="26"/>
  <c r="F261" i="26"/>
  <c r="F262" i="26"/>
  <c r="F275" i="27" l="1"/>
  <c r="F283" i="27"/>
  <c r="F263" i="26"/>
  <c r="F255" i="26"/>
  <c r="F150" i="25"/>
  <c r="F148" i="25"/>
  <c r="F149" i="25"/>
  <c r="F191" i="24"/>
  <c r="F282" i="15"/>
  <c r="F334" i="15" l="1"/>
  <c r="F169" i="29" l="1"/>
  <c r="E73" i="9" l="1"/>
  <c r="E68" i="9" s="1"/>
  <c r="F165" i="28" l="1"/>
  <c r="D73" i="9" l="1"/>
  <c r="C22" i="29" l="1"/>
  <c r="G22" i="29" s="1"/>
  <c r="C21" i="29"/>
  <c r="G21" i="29" s="1"/>
  <c r="C76" i="29"/>
  <c r="G76" i="29" s="1"/>
  <c r="C75" i="29"/>
  <c r="G75" i="29" s="1"/>
  <c r="C74" i="29"/>
  <c r="G74" i="29" s="1"/>
  <c r="C73" i="29"/>
  <c r="G73" i="29" s="1"/>
  <c r="C72" i="29"/>
  <c r="G72" i="29" s="1"/>
  <c r="C71" i="29"/>
  <c r="G71" i="29" s="1"/>
  <c r="C70" i="29"/>
  <c r="G70" i="29" s="1"/>
  <c r="C69" i="29"/>
  <c r="G69" i="29" s="1"/>
  <c r="C68" i="29"/>
  <c r="G68" i="29" s="1"/>
  <c r="C67" i="29"/>
  <c r="G67" i="29" s="1"/>
  <c r="C66" i="29"/>
  <c r="G66" i="29" s="1"/>
  <c r="C65" i="29"/>
  <c r="G65" i="29" s="1"/>
  <c r="C64" i="29"/>
  <c r="G64" i="29" s="1"/>
  <c r="C63" i="29"/>
  <c r="G63" i="29" s="1"/>
  <c r="C62" i="29"/>
  <c r="G62" i="29" s="1"/>
  <c r="C61" i="29"/>
  <c r="G61" i="29" s="1"/>
  <c r="C60" i="29"/>
  <c r="G60" i="29" s="1"/>
  <c r="C59" i="29"/>
  <c r="G59" i="29" s="1"/>
  <c r="C58" i="29"/>
  <c r="G58" i="29" s="1"/>
  <c r="C57" i="29"/>
  <c r="G57" i="29" s="1"/>
  <c r="C56" i="29"/>
  <c r="G56" i="29" s="1"/>
  <c r="C55" i="29"/>
  <c r="G55" i="29" s="1"/>
  <c r="C54" i="29"/>
  <c r="G54" i="29" s="1"/>
  <c r="C53" i="29"/>
  <c r="G53" i="29" s="1"/>
  <c r="C52" i="29"/>
  <c r="G52" i="29" s="1"/>
  <c r="C51" i="29"/>
  <c r="G51" i="29" s="1"/>
  <c r="C50" i="29"/>
  <c r="G50" i="29" s="1"/>
  <c r="C49" i="29"/>
  <c r="G49" i="29" s="1"/>
  <c r="C48" i="29"/>
  <c r="G48" i="29" s="1"/>
  <c r="C47" i="29"/>
  <c r="G47" i="29" s="1"/>
  <c r="C46" i="29"/>
  <c r="G46" i="29" s="1"/>
  <c r="C45" i="29"/>
  <c r="G45" i="29" s="1"/>
  <c r="C44" i="29"/>
  <c r="G44" i="29" s="1"/>
  <c r="C43" i="29"/>
  <c r="G43" i="29" s="1"/>
  <c r="C42" i="29"/>
  <c r="G42" i="29" s="1"/>
  <c r="C41" i="29"/>
  <c r="G41" i="29" s="1"/>
  <c r="C40" i="29"/>
  <c r="G40" i="29" s="1"/>
  <c r="C39" i="29"/>
  <c r="G39" i="29" s="1"/>
  <c r="C38" i="29"/>
  <c r="G38" i="29" s="1"/>
  <c r="C37" i="29"/>
  <c r="G37" i="29" s="1"/>
  <c r="C36" i="29"/>
  <c r="G36" i="29" s="1"/>
  <c r="C35" i="29"/>
  <c r="G35" i="29" s="1"/>
  <c r="C34" i="29"/>
  <c r="G34" i="29" s="1"/>
  <c r="C33" i="29"/>
  <c r="G33" i="29" s="1"/>
  <c r="C32" i="29"/>
  <c r="G32" i="29" s="1"/>
  <c r="C31" i="29"/>
  <c r="G31" i="29" s="1"/>
  <c r="C30" i="29"/>
  <c r="G30" i="29" s="1"/>
  <c r="C29" i="29"/>
  <c r="G29" i="29" s="1"/>
  <c r="C28" i="29"/>
  <c r="G28" i="29" s="1"/>
  <c r="C27" i="29"/>
  <c r="G27" i="29" s="1"/>
  <c r="C26" i="29"/>
  <c r="G26" i="29" s="1"/>
  <c r="C25" i="29"/>
  <c r="G25" i="29" s="1"/>
  <c r="C24" i="29"/>
  <c r="G24" i="29" s="1"/>
  <c r="C23" i="29"/>
  <c r="G23" i="29" s="1"/>
  <c r="B77" i="29"/>
  <c r="D87" i="29"/>
  <c r="A87" i="29"/>
  <c r="B87" i="29"/>
  <c r="G135" i="29"/>
  <c r="G77" i="29" l="1"/>
  <c r="F254" i="15" l="1"/>
  <c r="F224" i="25" l="1"/>
  <c r="F189" i="25"/>
  <c r="F226" i="24" l="1"/>
  <c r="F164" i="24"/>
  <c r="F163" i="24"/>
  <c r="F162" i="24"/>
  <c r="G117" i="24"/>
  <c r="B150" i="15"/>
  <c r="B142" i="15"/>
  <c r="C64" i="28"/>
  <c r="G64" i="28" s="1"/>
  <c r="C89" i="15"/>
  <c r="G89" i="15" s="1"/>
  <c r="C116" i="15"/>
  <c r="G116" i="15" s="1"/>
  <c r="C92" i="28"/>
  <c r="G92" i="28" s="1"/>
  <c r="F11" i="15" l="1"/>
  <c r="F10" i="15"/>
  <c r="F12" i="15" l="1"/>
  <c r="F281" i="15"/>
  <c r="F283" i="15" s="1"/>
  <c r="F221" i="28"/>
  <c r="F222" i="28" s="1"/>
  <c r="C143" i="15" l="1"/>
  <c r="G143" i="15" s="1"/>
  <c r="D9" i="13" l="1"/>
  <c r="D115" i="9" l="1"/>
  <c r="F236" i="15" l="1"/>
  <c r="G154" i="29" l="1"/>
  <c r="C138" i="15" l="1"/>
  <c r="G138" i="15" s="1"/>
  <c r="C137" i="15"/>
  <c r="G137" i="15" s="1"/>
  <c r="C136" i="15"/>
  <c r="G136" i="15" s="1"/>
  <c r="C122" i="15"/>
  <c r="G122" i="15" s="1"/>
  <c r="C112" i="15"/>
  <c r="G112" i="15" s="1"/>
  <c r="C105" i="15"/>
  <c r="G105" i="15" s="1"/>
  <c r="C55" i="15"/>
  <c r="G55" i="15" s="1"/>
  <c r="C68" i="15"/>
  <c r="G68" i="15" s="1"/>
  <c r="C70" i="15"/>
  <c r="G70" i="15" s="1"/>
  <c r="C57" i="15"/>
  <c r="G57" i="15" s="1"/>
  <c r="F11" i="27" l="1"/>
  <c r="F240" i="27"/>
  <c r="F239" i="27"/>
  <c r="F237" i="27"/>
  <c r="F236" i="27"/>
  <c r="F224" i="26"/>
  <c r="F223" i="26"/>
  <c r="F221" i="26"/>
  <c r="F220" i="26"/>
  <c r="F13" i="26"/>
  <c r="F179" i="25"/>
  <c r="F178" i="25"/>
  <c r="F177" i="25"/>
  <c r="F181" i="24"/>
  <c r="F180" i="24"/>
  <c r="F201" i="28" l="1"/>
  <c r="F200" i="28"/>
  <c r="F135" i="28" l="1"/>
  <c r="D142" i="11" l="1"/>
  <c r="B117" i="28" l="1"/>
  <c r="F389" i="27" l="1"/>
  <c r="F387" i="27"/>
  <c r="F385" i="27"/>
  <c r="F383" i="27"/>
  <c r="F381" i="27"/>
  <c r="F362" i="27"/>
  <c r="F361" i="27"/>
  <c r="F360" i="27"/>
  <c r="F359" i="27"/>
  <c r="F358" i="27"/>
  <c r="F357" i="27"/>
  <c r="F356" i="27"/>
  <c r="F355" i="27"/>
  <c r="F354" i="27"/>
  <c r="F357" i="26"/>
  <c r="F355" i="26"/>
  <c r="F335" i="26"/>
  <c r="F334" i="26"/>
  <c r="F333" i="26"/>
  <c r="F332" i="26"/>
  <c r="F331" i="26"/>
  <c r="F330" i="26"/>
  <c r="F329" i="26"/>
  <c r="F328" i="26"/>
  <c r="F327" i="26"/>
  <c r="H78" i="18"/>
  <c r="H79" i="18"/>
  <c r="H82" i="18"/>
  <c r="H88" i="18"/>
  <c r="H91" i="18"/>
  <c r="H100" i="18"/>
  <c r="H104" i="18"/>
  <c r="H103" i="18"/>
  <c r="H114" i="18"/>
  <c r="H120" i="18"/>
  <c r="H121" i="18"/>
  <c r="H124" i="18"/>
  <c r="H125" i="18"/>
  <c r="H127" i="18"/>
  <c r="E127" i="18"/>
  <c r="E125" i="18"/>
  <c r="E124" i="18"/>
  <c r="E121" i="18"/>
  <c r="E120" i="18"/>
  <c r="E115" i="18"/>
  <c r="E114" i="18"/>
  <c r="E104" i="18"/>
  <c r="E103" i="18"/>
  <c r="E100" i="18"/>
  <c r="E97" i="18"/>
  <c r="E94" i="18"/>
  <c r="E91" i="18"/>
  <c r="E88" i="18"/>
  <c r="E82" i="18"/>
  <c r="E79" i="18"/>
  <c r="E78" i="18"/>
  <c r="F248" i="25"/>
  <c r="F247" i="25"/>
  <c r="F246" i="25"/>
  <c r="F245" i="25"/>
  <c r="F244" i="25"/>
  <c r="A125" i="25"/>
  <c r="F250" i="24"/>
  <c r="F249" i="24"/>
  <c r="F248" i="24"/>
  <c r="F247" i="24"/>
  <c r="F246" i="24"/>
  <c r="A126" i="24"/>
  <c r="C149" i="15"/>
  <c r="G149" i="15" s="1"/>
  <c r="C148" i="15"/>
  <c r="G148" i="15" s="1"/>
  <c r="C146" i="15"/>
  <c r="G146" i="15" s="1"/>
  <c r="C141" i="15"/>
  <c r="G141" i="15" s="1"/>
  <c r="C140" i="15"/>
  <c r="G140" i="15" s="1"/>
  <c r="C139" i="15"/>
  <c r="G139" i="15" s="1"/>
  <c r="C135" i="15"/>
  <c r="G135" i="15" s="1"/>
  <c r="C134" i="15"/>
  <c r="G134" i="15" s="1"/>
  <c r="C133" i="15"/>
  <c r="G133" i="15" s="1"/>
  <c r="C132" i="15"/>
  <c r="G132" i="15" s="1"/>
  <c r="C131" i="15"/>
  <c r="G131" i="15" s="1"/>
  <c r="C130" i="15"/>
  <c r="G130" i="15" s="1"/>
  <c r="C129" i="15"/>
  <c r="G129" i="15" s="1"/>
  <c r="C128" i="15"/>
  <c r="G128" i="15" s="1"/>
  <c r="C127" i="15"/>
  <c r="G127" i="15" s="1"/>
  <c r="C126" i="15"/>
  <c r="G126" i="15" s="1"/>
  <c r="C125" i="15"/>
  <c r="G125" i="15" s="1"/>
  <c r="C124" i="15"/>
  <c r="G124" i="15" s="1"/>
  <c r="C123" i="15"/>
  <c r="G123" i="15" s="1"/>
  <c r="C121" i="15"/>
  <c r="G121" i="15" s="1"/>
  <c r="C120" i="15"/>
  <c r="G120" i="15" s="1"/>
  <c r="C119" i="15"/>
  <c r="G119" i="15" s="1"/>
  <c r="C118" i="15"/>
  <c r="G118" i="15" s="1"/>
  <c r="C115" i="15"/>
  <c r="G115" i="15" s="1"/>
  <c r="C114" i="15"/>
  <c r="G114" i="15" s="1"/>
  <c r="C113" i="15"/>
  <c r="G113" i="15" s="1"/>
  <c r="C111" i="15"/>
  <c r="G111" i="15" s="1"/>
  <c r="C110" i="15"/>
  <c r="G110" i="15" s="1"/>
  <c r="C109" i="15"/>
  <c r="G109" i="15" s="1"/>
  <c r="C108" i="15"/>
  <c r="G108" i="15" s="1"/>
  <c r="C107" i="15"/>
  <c r="G107" i="15" s="1"/>
  <c r="C106" i="15"/>
  <c r="G106" i="15" s="1"/>
  <c r="C104" i="15"/>
  <c r="G104" i="15" s="1"/>
  <c r="C103" i="15"/>
  <c r="G103" i="15" s="1"/>
  <c r="C102" i="15"/>
  <c r="G102" i="15" s="1"/>
  <c r="C101" i="15"/>
  <c r="G101" i="15" s="1"/>
  <c r="C100" i="15"/>
  <c r="G100" i="15" s="1"/>
  <c r="C99" i="15"/>
  <c r="G99" i="15" s="1"/>
  <c r="C98" i="15"/>
  <c r="G98" i="15" s="1"/>
  <c r="C97" i="15"/>
  <c r="G97" i="15" s="1"/>
  <c r="C96" i="15"/>
  <c r="G96" i="15" s="1"/>
  <c r="C95" i="15"/>
  <c r="G95" i="15" s="1"/>
  <c r="C94" i="15"/>
  <c r="G94" i="15" s="1"/>
  <c r="C93" i="15"/>
  <c r="G93" i="15" s="1"/>
  <c r="C92" i="15"/>
  <c r="G92" i="15" s="1"/>
  <c r="C91" i="15"/>
  <c r="G91" i="15" s="1"/>
  <c r="C90" i="15"/>
  <c r="G90" i="15" s="1"/>
  <c r="C88" i="15"/>
  <c r="G88" i="15" s="1"/>
  <c r="C87" i="15"/>
  <c r="G87" i="15" s="1"/>
  <c r="C86" i="15"/>
  <c r="G86" i="15" s="1"/>
  <c r="C85" i="15"/>
  <c r="G85" i="15" s="1"/>
  <c r="C84" i="15"/>
  <c r="G84" i="15" s="1"/>
  <c r="C83" i="15"/>
  <c r="G83" i="15" s="1"/>
  <c r="C82" i="15"/>
  <c r="G82" i="15" s="1"/>
  <c r="C81" i="15"/>
  <c r="G81" i="15" s="1"/>
  <c r="C80" i="15"/>
  <c r="G80" i="15" s="1"/>
  <c r="C78" i="15"/>
  <c r="G78" i="15" s="1"/>
  <c r="C77" i="15"/>
  <c r="G77" i="15" s="1"/>
  <c r="C76" i="15"/>
  <c r="G76" i="15" s="1"/>
  <c r="C75" i="15"/>
  <c r="G75" i="15" s="1"/>
  <c r="C74" i="15"/>
  <c r="G74" i="15" s="1"/>
  <c r="C73" i="15"/>
  <c r="G73" i="15" s="1"/>
  <c r="C72" i="15"/>
  <c r="G72" i="15" s="1"/>
  <c r="C71" i="15"/>
  <c r="G71" i="15" s="1"/>
  <c r="C69" i="15"/>
  <c r="G69" i="15" s="1"/>
  <c r="C67" i="15"/>
  <c r="G67" i="15" s="1"/>
  <c r="C66" i="15"/>
  <c r="G66" i="15" s="1"/>
  <c r="C65" i="15"/>
  <c r="G65" i="15" s="1"/>
  <c r="C64" i="15"/>
  <c r="G64" i="15" s="1"/>
  <c r="C63" i="15"/>
  <c r="G63" i="15" s="1"/>
  <c r="C62" i="15"/>
  <c r="G62" i="15" s="1"/>
  <c r="C61" i="15"/>
  <c r="G61" i="15" s="1"/>
  <c r="C60" i="15"/>
  <c r="G60" i="15" s="1"/>
  <c r="C59" i="15"/>
  <c r="G59" i="15" s="1"/>
  <c r="C58" i="15"/>
  <c r="G58" i="15" s="1"/>
  <c r="C56" i="15"/>
  <c r="G56" i="15" s="1"/>
  <c r="C54" i="15"/>
  <c r="G54" i="15" s="1"/>
  <c r="C53" i="15"/>
  <c r="G53" i="15" s="1"/>
  <c r="C52" i="15"/>
  <c r="G52" i="15" s="1"/>
  <c r="C51" i="15"/>
  <c r="G51" i="15" s="1"/>
  <c r="C50" i="15"/>
  <c r="G50" i="15" s="1"/>
  <c r="C49" i="15"/>
  <c r="G49" i="15" s="1"/>
  <c r="C48" i="15"/>
  <c r="G48" i="15" s="1"/>
  <c r="G150" i="15" l="1"/>
  <c r="G142" i="15"/>
  <c r="B151" i="15"/>
  <c r="D161" i="15" l="1"/>
  <c r="F161" i="15" s="1"/>
  <c r="B161" i="15" s="1"/>
  <c r="G151" i="15"/>
  <c r="D162" i="15"/>
  <c r="F162" i="15" s="1"/>
  <c r="B162" i="15" l="1"/>
  <c r="A127" i="28"/>
  <c r="C116" i="28"/>
  <c r="G116" i="28" s="1"/>
  <c r="C115" i="28"/>
  <c r="G115" i="28" s="1"/>
  <c r="C114" i="28"/>
  <c r="G114" i="28" s="1"/>
  <c r="C113" i="28"/>
  <c r="G113" i="28" s="1"/>
  <c r="C112" i="28"/>
  <c r="G112" i="28" s="1"/>
  <c r="C111" i="28"/>
  <c r="G111" i="28" s="1"/>
  <c r="C110" i="28"/>
  <c r="G110" i="28" s="1"/>
  <c r="C109" i="28"/>
  <c r="G109" i="28" s="1"/>
  <c r="C108" i="28"/>
  <c r="G108" i="28" s="1"/>
  <c r="C107" i="28"/>
  <c r="G107" i="28" s="1"/>
  <c r="C106" i="28"/>
  <c r="G106" i="28" s="1"/>
  <c r="C105" i="28"/>
  <c r="G105" i="28" s="1"/>
  <c r="C104" i="28"/>
  <c r="G104" i="28" s="1"/>
  <c r="C103" i="28"/>
  <c r="G103" i="28" s="1"/>
  <c r="C102" i="28"/>
  <c r="G102" i="28" s="1"/>
  <c r="C101" i="28"/>
  <c r="G101" i="28" s="1"/>
  <c r="C100" i="28"/>
  <c r="G100" i="28" s="1"/>
  <c r="C99" i="28"/>
  <c r="G99" i="28" s="1"/>
  <c r="C98" i="28"/>
  <c r="G98" i="28" s="1"/>
  <c r="C97" i="28"/>
  <c r="G97" i="28" s="1"/>
  <c r="C96" i="28"/>
  <c r="G96" i="28" s="1"/>
  <c r="C95" i="28"/>
  <c r="G95" i="28" s="1"/>
  <c r="C94" i="28"/>
  <c r="G94" i="28" s="1"/>
  <c r="C91" i="28"/>
  <c r="G91" i="28" s="1"/>
  <c r="C90" i="28"/>
  <c r="G90" i="28" s="1"/>
  <c r="C89" i="28"/>
  <c r="G89" i="28" s="1"/>
  <c r="C88" i="28"/>
  <c r="G88" i="28" s="1"/>
  <c r="C87" i="28"/>
  <c r="G87" i="28" s="1"/>
  <c r="C86" i="28"/>
  <c r="G86" i="28" s="1"/>
  <c r="C85" i="28"/>
  <c r="G85" i="28" s="1"/>
  <c r="C84" i="28"/>
  <c r="G84" i="28" s="1"/>
  <c r="C83" i="28"/>
  <c r="G83" i="28" s="1"/>
  <c r="C82" i="28"/>
  <c r="G82" i="28" s="1"/>
  <c r="C81" i="28"/>
  <c r="G81" i="28" s="1"/>
  <c r="C80" i="28"/>
  <c r="G80" i="28" s="1"/>
  <c r="C79" i="28"/>
  <c r="G79" i="28" s="1"/>
  <c r="C78" i="28"/>
  <c r="G78" i="28" s="1"/>
  <c r="C77" i="28"/>
  <c r="G77" i="28" s="1"/>
  <c r="C76" i="28"/>
  <c r="G76" i="28" s="1"/>
  <c r="C75" i="28"/>
  <c r="G75" i="28" s="1"/>
  <c r="C74" i="28"/>
  <c r="G74" i="28" s="1"/>
  <c r="C73" i="28"/>
  <c r="G73" i="28" s="1"/>
  <c r="C72" i="28"/>
  <c r="G72" i="28" s="1"/>
  <c r="C71" i="28"/>
  <c r="G71" i="28" s="1"/>
  <c r="C70" i="28"/>
  <c r="G70" i="28" s="1"/>
  <c r="C69" i="28"/>
  <c r="G69" i="28" s="1"/>
  <c r="C68" i="28"/>
  <c r="G68" i="28" s="1"/>
  <c r="C67" i="28"/>
  <c r="G67" i="28" s="1"/>
  <c r="C66" i="28"/>
  <c r="G66" i="28" s="1"/>
  <c r="C65" i="28"/>
  <c r="G65" i="28" s="1"/>
  <c r="C63" i="28"/>
  <c r="G63" i="28" s="1"/>
  <c r="C62" i="28"/>
  <c r="G62" i="28" s="1"/>
  <c r="C61" i="28"/>
  <c r="G61" i="28" s="1"/>
  <c r="C60" i="28"/>
  <c r="G60" i="28" s="1"/>
  <c r="C59" i="28"/>
  <c r="G59" i="28" s="1"/>
  <c r="C58" i="28"/>
  <c r="G58" i="28" s="1"/>
  <c r="C57" i="28"/>
  <c r="G57" i="28" s="1"/>
  <c r="C56" i="28"/>
  <c r="G56" i="28" s="1"/>
  <c r="C55" i="28"/>
  <c r="G55" i="28" s="1"/>
  <c r="C53" i="28"/>
  <c r="G53" i="28" s="1"/>
  <c r="C52" i="28"/>
  <c r="G52" i="28" s="1"/>
  <c r="C51" i="28"/>
  <c r="G51" i="28" s="1"/>
  <c r="C50" i="28"/>
  <c r="G50" i="28" s="1"/>
  <c r="C49" i="28"/>
  <c r="G49" i="28" s="1"/>
  <c r="C48" i="28"/>
  <c r="G48" i="28" s="1"/>
  <c r="C47" i="28"/>
  <c r="G47" i="28" s="1"/>
  <c r="C46" i="28"/>
  <c r="G46" i="28" s="1"/>
  <c r="C45" i="28"/>
  <c r="G45" i="28" s="1"/>
  <c r="C43" i="28"/>
  <c r="G43" i="28" s="1"/>
  <c r="C42" i="28"/>
  <c r="G42" i="28" s="1"/>
  <c r="C41" i="28"/>
  <c r="G41" i="28" s="1"/>
  <c r="C40" i="28"/>
  <c r="G40" i="28" s="1"/>
  <c r="C39" i="28"/>
  <c r="G39" i="28" s="1"/>
  <c r="C38" i="28"/>
  <c r="G38" i="28" s="1"/>
  <c r="C37" i="28"/>
  <c r="G37" i="28" s="1"/>
  <c r="C36" i="28"/>
  <c r="G36" i="28" s="1"/>
  <c r="C35" i="28"/>
  <c r="G35" i="28" s="1"/>
  <c r="C34" i="28"/>
  <c r="G34" i="28" s="1"/>
  <c r="C33" i="28"/>
  <c r="G33" i="28" s="1"/>
  <c r="C32" i="28"/>
  <c r="G32" i="28" s="1"/>
  <c r="C31" i="28"/>
  <c r="G31" i="28" s="1"/>
  <c r="C30" i="28"/>
  <c r="G30" i="28" s="1"/>
  <c r="C29" i="28"/>
  <c r="G29" i="28" s="1"/>
  <c r="C28" i="28"/>
  <c r="G28" i="28" s="1"/>
  <c r="C27" i="28"/>
  <c r="G27" i="28" s="1"/>
  <c r="C26" i="28"/>
  <c r="G26" i="28" s="1"/>
  <c r="C25" i="28"/>
  <c r="G25" i="28" s="1"/>
  <c r="C24" i="28"/>
  <c r="G24" i="28" s="1"/>
  <c r="C23" i="28"/>
  <c r="G23" i="28" s="1"/>
  <c r="G117" i="28" l="1"/>
  <c r="I119" i="18"/>
  <c r="I118" i="18"/>
  <c r="F119" i="18"/>
  <c r="F118" i="18"/>
  <c r="I115" i="18"/>
  <c r="I111" i="18"/>
  <c r="I110" i="18"/>
  <c r="I99" i="18"/>
  <c r="I102" i="18"/>
  <c r="F102" i="18"/>
  <c r="F99" i="18"/>
  <c r="I97" i="18"/>
  <c r="I85" i="18"/>
  <c r="F85" i="18"/>
  <c r="I75" i="18"/>
  <c r="F75" i="18"/>
  <c r="I69" i="18"/>
  <c r="H69" i="18"/>
  <c r="I67" i="18"/>
  <c r="H67" i="18"/>
  <c r="I66" i="18"/>
  <c r="H66" i="18"/>
  <c r="I63" i="18"/>
  <c r="H63" i="18"/>
  <c r="I62" i="18"/>
  <c r="H62" i="18"/>
  <c r="I61" i="18"/>
  <c r="H61" i="18"/>
  <c r="I60" i="18"/>
  <c r="H60" i="18"/>
  <c r="F69" i="18"/>
  <c r="E69" i="18"/>
  <c r="F67" i="18"/>
  <c r="E67" i="18"/>
  <c r="F66" i="18"/>
  <c r="E66" i="18"/>
  <c r="F63" i="18"/>
  <c r="E63" i="18"/>
  <c r="F62" i="18"/>
  <c r="E62" i="18"/>
  <c r="F61" i="18"/>
  <c r="E61" i="18"/>
  <c r="F60" i="18"/>
  <c r="E60" i="18"/>
  <c r="I57" i="18"/>
  <c r="H57" i="18"/>
  <c r="I56" i="18"/>
  <c r="H56" i="18"/>
  <c r="F57" i="18"/>
  <c r="E57" i="18"/>
  <c r="F56" i="18"/>
  <c r="E56" i="18"/>
  <c r="I53" i="18"/>
  <c r="H53" i="18"/>
  <c r="I52" i="18"/>
  <c r="H52" i="18"/>
  <c r="F53" i="18"/>
  <c r="E53" i="18"/>
  <c r="F52" i="18"/>
  <c r="E52" i="18"/>
  <c r="I46" i="18"/>
  <c r="H46" i="18"/>
  <c r="I45" i="18"/>
  <c r="H45" i="18"/>
  <c r="I44" i="18"/>
  <c r="H44" i="18"/>
  <c r="F46" i="18"/>
  <c r="E46" i="18"/>
  <c r="F45" i="18"/>
  <c r="E45" i="18"/>
  <c r="F44" i="18"/>
  <c r="E44" i="18"/>
  <c r="I42" i="18"/>
  <c r="H42" i="18"/>
  <c r="I41" i="18"/>
  <c r="H41" i="18"/>
  <c r="F42" i="18"/>
  <c r="E42" i="18"/>
  <c r="F41" i="18"/>
  <c r="E41" i="18"/>
  <c r="I39" i="18"/>
  <c r="H39" i="18"/>
  <c r="F39" i="18"/>
  <c r="E39" i="18"/>
  <c r="I36" i="18"/>
  <c r="H36" i="18"/>
  <c r="F36" i="18"/>
  <c r="E36" i="18"/>
  <c r="I33" i="18"/>
  <c r="H33" i="18"/>
  <c r="F33" i="18"/>
  <c r="E33" i="18"/>
  <c r="I30" i="18"/>
  <c r="H30" i="18"/>
  <c r="F30" i="18"/>
  <c r="E30" i="18"/>
  <c r="I27" i="18"/>
  <c r="H27" i="18"/>
  <c r="F27" i="18"/>
  <c r="E27" i="18"/>
  <c r="I24" i="18"/>
  <c r="H24" i="18"/>
  <c r="F24" i="18"/>
  <c r="E24" i="18"/>
  <c r="I21" i="18"/>
  <c r="H21" i="18"/>
  <c r="F21" i="18"/>
  <c r="E21" i="18"/>
  <c r="I20" i="18"/>
  <c r="H20" i="18"/>
  <c r="F20" i="18"/>
  <c r="E20" i="18"/>
  <c r="I17" i="18"/>
  <c r="H17" i="18"/>
  <c r="F17" i="18"/>
  <c r="E17" i="18"/>
  <c r="I127" i="17"/>
  <c r="I125" i="17"/>
  <c r="I124" i="17"/>
  <c r="I121" i="17"/>
  <c r="I120" i="17"/>
  <c r="I119" i="17"/>
  <c r="I118" i="17"/>
  <c r="I115" i="17"/>
  <c r="I114" i="17"/>
  <c r="I111" i="17"/>
  <c r="I110" i="17"/>
  <c r="I104" i="17"/>
  <c r="I103" i="17"/>
  <c r="I102" i="17"/>
  <c r="I100" i="17"/>
  <c r="I99" i="17"/>
  <c r="I97" i="17"/>
  <c r="I94" i="17"/>
  <c r="I91" i="17"/>
  <c r="I88" i="17"/>
  <c r="I85" i="17"/>
  <c r="I82" i="17"/>
  <c r="I79" i="17"/>
  <c r="I78" i="17"/>
  <c r="I75" i="17"/>
  <c r="I69" i="17"/>
  <c r="H69" i="17"/>
  <c r="I67" i="17"/>
  <c r="H67" i="17"/>
  <c r="I66" i="17"/>
  <c r="H66" i="17"/>
  <c r="I63" i="17"/>
  <c r="H63" i="17"/>
  <c r="I62" i="17"/>
  <c r="H62" i="17"/>
  <c r="I61" i="17"/>
  <c r="H61" i="17"/>
  <c r="I60" i="17"/>
  <c r="H60" i="17"/>
  <c r="I57" i="17"/>
  <c r="H57" i="17"/>
  <c r="I56" i="17"/>
  <c r="H56" i="17"/>
  <c r="I53" i="17"/>
  <c r="H53" i="17"/>
  <c r="I52" i="17"/>
  <c r="H52" i="17"/>
  <c r="I46" i="17"/>
  <c r="H46" i="17"/>
  <c r="I45" i="17"/>
  <c r="H45" i="17"/>
  <c r="I44" i="17"/>
  <c r="H44" i="17"/>
  <c r="I42" i="17"/>
  <c r="H42" i="17"/>
  <c r="I41" i="17"/>
  <c r="H41" i="17"/>
  <c r="I39" i="17"/>
  <c r="H39" i="17"/>
  <c r="I36" i="17"/>
  <c r="H36" i="17"/>
  <c r="I33" i="17"/>
  <c r="H33" i="17"/>
  <c r="I30" i="17"/>
  <c r="H30" i="17"/>
  <c r="I27" i="17"/>
  <c r="H27" i="17"/>
  <c r="I24" i="17"/>
  <c r="H24" i="17"/>
  <c r="I21" i="17"/>
  <c r="H21" i="17"/>
  <c r="I20" i="17"/>
  <c r="H20" i="17"/>
  <c r="I17" i="17"/>
  <c r="H17" i="17"/>
  <c r="F127" i="17"/>
  <c r="F125" i="17"/>
  <c r="F124" i="17"/>
  <c r="F121" i="17"/>
  <c r="F120" i="17"/>
  <c r="F119" i="17"/>
  <c r="F118" i="17"/>
  <c r="F115" i="17"/>
  <c r="F114" i="17"/>
  <c r="F111" i="17"/>
  <c r="F110" i="17"/>
  <c r="F104" i="17"/>
  <c r="F103" i="17"/>
  <c r="F102" i="17"/>
  <c r="F100" i="17"/>
  <c r="F99" i="17"/>
  <c r="F97" i="17"/>
  <c r="F94" i="17"/>
  <c r="F91" i="17"/>
  <c r="F88" i="17"/>
  <c r="F85" i="17"/>
  <c r="F82" i="17"/>
  <c r="F79" i="17"/>
  <c r="F78" i="17"/>
  <c r="F75" i="17"/>
  <c r="F69" i="17"/>
  <c r="E69" i="17"/>
  <c r="F67" i="17"/>
  <c r="E67" i="17"/>
  <c r="F66" i="17"/>
  <c r="E66" i="17"/>
  <c r="F63" i="17"/>
  <c r="E63" i="17"/>
  <c r="F62" i="17"/>
  <c r="E62" i="17"/>
  <c r="F61" i="17"/>
  <c r="E61" i="17"/>
  <c r="F60" i="17"/>
  <c r="E60" i="17"/>
  <c r="F57" i="17"/>
  <c r="E57" i="17"/>
  <c r="F56" i="17"/>
  <c r="E56" i="17"/>
  <c r="F53" i="17"/>
  <c r="E53" i="17"/>
  <c r="F52" i="17"/>
  <c r="E52" i="17"/>
  <c r="F46" i="17"/>
  <c r="E46" i="17"/>
  <c r="F45" i="17"/>
  <c r="E45" i="17"/>
  <c r="F44" i="17"/>
  <c r="E44" i="17"/>
  <c r="F42" i="17"/>
  <c r="E42" i="17"/>
  <c r="F41" i="17"/>
  <c r="E41" i="17"/>
  <c r="F39" i="17"/>
  <c r="E39" i="17"/>
  <c r="F36" i="17"/>
  <c r="E36" i="17"/>
  <c r="F33" i="17"/>
  <c r="E33" i="17"/>
  <c r="F30" i="17"/>
  <c r="E30" i="17"/>
  <c r="F27" i="17"/>
  <c r="E27" i="17"/>
  <c r="F24" i="17"/>
  <c r="E24" i="17"/>
  <c r="F21" i="17"/>
  <c r="E21" i="17"/>
  <c r="F20" i="17"/>
  <c r="E20" i="17"/>
  <c r="F17" i="17"/>
  <c r="E17" i="17"/>
  <c r="E69" i="13"/>
  <c r="E67" i="13"/>
  <c r="E66" i="13"/>
  <c r="E63" i="13"/>
  <c r="E62" i="13"/>
  <c r="E61" i="13"/>
  <c r="E60" i="13"/>
  <c r="E57" i="13"/>
  <c r="E56" i="13"/>
  <c r="E53" i="13"/>
  <c r="E52" i="13"/>
  <c r="E46" i="13"/>
  <c r="E45" i="13"/>
  <c r="E44" i="13"/>
  <c r="E42" i="13"/>
  <c r="E41" i="13"/>
  <c r="E39" i="13"/>
  <c r="E36" i="13"/>
  <c r="E33" i="13"/>
  <c r="E30" i="13"/>
  <c r="E27" i="13"/>
  <c r="E24" i="13"/>
  <c r="E21" i="13"/>
  <c r="E20" i="13"/>
  <c r="E17" i="13"/>
  <c r="E69" i="30"/>
  <c r="D69" i="30" s="1"/>
  <c r="E67" i="30"/>
  <c r="D67" i="30" s="1"/>
  <c r="E66" i="30"/>
  <c r="D66" i="30" s="1"/>
  <c r="E63" i="30"/>
  <c r="D63" i="30" s="1"/>
  <c r="E62" i="30"/>
  <c r="D62" i="30" s="1"/>
  <c r="E61" i="30"/>
  <c r="D61" i="30" s="1"/>
  <c r="E60" i="30"/>
  <c r="D60" i="30" s="1"/>
  <c r="E57" i="30"/>
  <c r="D57" i="30" s="1"/>
  <c r="E56" i="30"/>
  <c r="D56" i="30" s="1"/>
  <c r="E53" i="30"/>
  <c r="D53" i="30" s="1"/>
  <c r="E52" i="30"/>
  <c r="E46" i="30"/>
  <c r="D46" i="30" s="1"/>
  <c r="E45" i="30"/>
  <c r="D45" i="30" s="1"/>
  <c r="E44" i="30"/>
  <c r="E42" i="30"/>
  <c r="D42" i="30" s="1"/>
  <c r="E41" i="30"/>
  <c r="D41" i="30" s="1"/>
  <c r="E39" i="30"/>
  <c r="D39" i="30" s="1"/>
  <c r="E36" i="30"/>
  <c r="D36" i="30" s="1"/>
  <c r="E33" i="30"/>
  <c r="D33" i="30" s="1"/>
  <c r="E30" i="30"/>
  <c r="D30" i="30" s="1"/>
  <c r="E27" i="30"/>
  <c r="D27" i="30" s="1"/>
  <c r="E24" i="30"/>
  <c r="D24" i="30" s="1"/>
  <c r="E21" i="30"/>
  <c r="D21" i="30" s="1"/>
  <c r="E20" i="30"/>
  <c r="D20" i="30" s="1"/>
  <c r="E17" i="30"/>
  <c r="D17" i="30" s="1"/>
  <c r="F116" i="30"/>
  <c r="F112" i="30" s="1"/>
  <c r="D109" i="30"/>
  <c r="F108" i="30"/>
  <c r="F101" i="30"/>
  <c r="F98" i="30"/>
  <c r="F80" i="30"/>
  <c r="F73" i="30"/>
  <c r="F58" i="30"/>
  <c r="F54" i="30" s="1"/>
  <c r="D51" i="30"/>
  <c r="F50" i="30"/>
  <c r="F43" i="30"/>
  <c r="F40" i="30"/>
  <c r="F22" i="30"/>
  <c r="F15" i="30"/>
  <c r="D127" i="28" l="1"/>
  <c r="E50" i="30"/>
  <c r="D50" i="30" s="1"/>
  <c r="D52" i="30"/>
  <c r="F76" i="30"/>
  <c r="F71" i="30" s="1"/>
  <c r="F18" i="30"/>
  <c r="F13" i="30" s="1"/>
  <c r="E43" i="30"/>
  <c r="D43" i="30" s="1"/>
  <c r="E58" i="30"/>
  <c r="D58" i="30" s="1"/>
  <c r="D44" i="30"/>
  <c r="E40" i="30"/>
  <c r="D40" i="30"/>
  <c r="E22" i="30"/>
  <c r="D22" i="30" s="1"/>
  <c r="E15" i="30"/>
  <c r="E124" i="1"/>
  <c r="E65" i="1"/>
  <c r="E63" i="1"/>
  <c r="E62" i="1"/>
  <c r="E61" i="1"/>
  <c r="E60" i="1"/>
  <c r="E59" i="1"/>
  <c r="E58" i="1"/>
  <c r="E55" i="1"/>
  <c r="E54" i="1"/>
  <c r="E51" i="1"/>
  <c r="E50" i="1"/>
  <c r="E46" i="1"/>
  <c r="E45" i="1"/>
  <c r="E44" i="1"/>
  <c r="E42" i="1"/>
  <c r="E41" i="1"/>
  <c r="E39" i="1"/>
  <c r="E36" i="1"/>
  <c r="E33" i="1"/>
  <c r="E30" i="1"/>
  <c r="E27" i="1"/>
  <c r="E24" i="1"/>
  <c r="E21" i="1"/>
  <c r="E20" i="1"/>
  <c r="E17" i="1"/>
  <c r="D17" i="1" s="1"/>
  <c r="F11" i="28"/>
  <c r="F11" i="24"/>
  <c r="F10" i="30" l="1"/>
  <c r="F9" i="30" s="1"/>
  <c r="E54" i="30"/>
  <c r="D54" i="30" s="1"/>
  <c r="E18" i="30"/>
  <c r="D18" i="30" s="1"/>
  <c r="D15" i="30"/>
  <c r="E13" i="30" l="1"/>
  <c r="D13" i="30" l="1"/>
  <c r="A115" i="14" l="1"/>
  <c r="F94" i="14" l="1"/>
  <c r="F93" i="14"/>
  <c r="F92" i="14"/>
  <c r="F29" i="15"/>
  <c r="F30" i="15"/>
  <c r="F28" i="15"/>
  <c r="F31" i="15" l="1"/>
  <c r="K117" i="20"/>
  <c r="H202" i="20"/>
  <c r="G202" i="20" s="1"/>
  <c r="E202" i="20"/>
  <c r="D202" i="20" s="1"/>
  <c r="H201" i="20"/>
  <c r="G201" i="20" s="1"/>
  <c r="E201" i="20"/>
  <c r="D201" i="20" s="1"/>
  <c r="H200" i="20"/>
  <c r="G200" i="20" s="1"/>
  <c r="E200" i="20"/>
  <c r="D200" i="20" s="1"/>
  <c r="H199" i="20"/>
  <c r="G199" i="20" s="1"/>
  <c r="E199" i="20"/>
  <c r="D199" i="20" s="1"/>
  <c r="H198" i="20"/>
  <c r="G198" i="20" s="1"/>
  <c r="E198" i="20"/>
  <c r="D198" i="20" s="1"/>
  <c r="H197" i="20"/>
  <c r="G197" i="20" s="1"/>
  <c r="E197" i="20"/>
  <c r="D197" i="20" s="1"/>
  <c r="H196" i="20"/>
  <c r="G196" i="20" s="1"/>
  <c r="E196" i="20"/>
  <c r="D196" i="20" s="1"/>
  <c r="I194" i="20"/>
  <c r="I190" i="20" s="1"/>
  <c r="F194" i="20"/>
  <c r="F190" i="20" s="1"/>
  <c r="H193" i="20"/>
  <c r="G193" i="20" s="1"/>
  <c r="E193" i="20"/>
  <c r="D193" i="20" s="1"/>
  <c r="H192" i="20"/>
  <c r="G192" i="20" s="1"/>
  <c r="E192" i="20"/>
  <c r="D192" i="20" s="1"/>
  <c r="H189" i="20"/>
  <c r="G189" i="20" s="1"/>
  <c r="E189" i="20"/>
  <c r="D189" i="20" s="1"/>
  <c r="H188" i="20"/>
  <c r="G188" i="20" s="1"/>
  <c r="E188" i="20"/>
  <c r="D188" i="20" s="1"/>
  <c r="G187" i="20"/>
  <c r="D187" i="20"/>
  <c r="I186" i="20"/>
  <c r="F186" i="20"/>
  <c r="H185" i="20"/>
  <c r="G185" i="20" s="1"/>
  <c r="E185" i="20"/>
  <c r="D185" i="20" s="1"/>
  <c r="H184" i="20"/>
  <c r="G184" i="20" s="1"/>
  <c r="E184" i="20"/>
  <c r="D184" i="20" s="1"/>
  <c r="H183" i="20"/>
  <c r="G183" i="20" s="1"/>
  <c r="E183" i="20"/>
  <c r="D183" i="20" s="1"/>
  <c r="I182" i="20"/>
  <c r="F182" i="20"/>
  <c r="H181" i="20"/>
  <c r="G181" i="20"/>
  <c r="E181" i="20"/>
  <c r="D181" i="20" s="1"/>
  <c r="H180" i="20"/>
  <c r="E180" i="20"/>
  <c r="D180" i="20" s="1"/>
  <c r="I179" i="20"/>
  <c r="F179" i="20"/>
  <c r="H178" i="20"/>
  <c r="G178" i="20" s="1"/>
  <c r="E178" i="20"/>
  <c r="D178" i="20" s="1"/>
  <c r="H177" i="20"/>
  <c r="G177" i="20" s="1"/>
  <c r="E177" i="20"/>
  <c r="D177" i="20" s="1"/>
  <c r="H176" i="20"/>
  <c r="G176" i="20" s="1"/>
  <c r="E176" i="20"/>
  <c r="D176" i="20"/>
  <c r="H175" i="20"/>
  <c r="G175" i="20" s="1"/>
  <c r="E175" i="20"/>
  <c r="D175" i="20" s="1"/>
  <c r="H174" i="20"/>
  <c r="G174" i="20" s="1"/>
  <c r="E174" i="20"/>
  <c r="D174" i="20" s="1"/>
  <c r="H173" i="20"/>
  <c r="G173" i="20" s="1"/>
  <c r="E173" i="20"/>
  <c r="D173" i="20" s="1"/>
  <c r="I171" i="20"/>
  <c r="I167" i="20" s="1"/>
  <c r="F171" i="20"/>
  <c r="H170" i="20"/>
  <c r="G170" i="20" s="1"/>
  <c r="E170" i="20"/>
  <c r="D170" i="20" s="1"/>
  <c r="H169" i="20"/>
  <c r="G169" i="20" s="1"/>
  <c r="E169" i="20"/>
  <c r="D169" i="20" s="1"/>
  <c r="H166" i="20"/>
  <c r="G166" i="20" s="1"/>
  <c r="E166" i="20"/>
  <c r="D166" i="20" s="1"/>
  <c r="I164" i="20"/>
  <c r="F164" i="20"/>
  <c r="G160" i="20"/>
  <c r="D160" i="20"/>
  <c r="G159" i="20"/>
  <c r="D159" i="20"/>
  <c r="G158" i="20"/>
  <c r="D158" i="20"/>
  <c r="G157" i="20"/>
  <c r="D157" i="20"/>
  <c r="G156" i="20"/>
  <c r="D156" i="20"/>
  <c r="G155" i="20"/>
  <c r="D155" i="20"/>
  <c r="G154" i="20"/>
  <c r="D154" i="20"/>
  <c r="I152" i="20"/>
  <c r="I148" i="20" s="1"/>
  <c r="H152" i="20"/>
  <c r="H148" i="20" s="1"/>
  <c r="F152" i="20"/>
  <c r="F148" i="20" s="1"/>
  <c r="E152" i="20"/>
  <c r="D152" i="20" s="1"/>
  <c r="G151" i="20"/>
  <c r="D151" i="20"/>
  <c r="G150" i="20"/>
  <c r="D150" i="20"/>
  <c r="G147" i="20"/>
  <c r="D147" i="20"/>
  <c r="G146" i="20"/>
  <c r="D146" i="20"/>
  <c r="G145" i="20"/>
  <c r="D145" i="20"/>
  <c r="I144" i="20"/>
  <c r="H144" i="20"/>
  <c r="F144" i="20"/>
  <c r="E144" i="20"/>
  <c r="G143" i="20"/>
  <c r="D143" i="20"/>
  <c r="G142" i="20"/>
  <c r="D142" i="20"/>
  <c r="G141" i="20"/>
  <c r="D141" i="20"/>
  <c r="I140" i="20"/>
  <c r="H140" i="20"/>
  <c r="F140" i="20"/>
  <c r="E140" i="20"/>
  <c r="G139" i="20"/>
  <c r="D139" i="20"/>
  <c r="G138" i="20"/>
  <c r="D138" i="20"/>
  <c r="I137" i="20"/>
  <c r="H137" i="20"/>
  <c r="F137" i="20"/>
  <c r="E137" i="20"/>
  <c r="D137" i="20"/>
  <c r="G136" i="20"/>
  <c r="D136" i="20"/>
  <c r="G135" i="20"/>
  <c r="D135" i="20"/>
  <c r="G134" i="20"/>
  <c r="D134" i="20"/>
  <c r="G133" i="20"/>
  <c r="D133" i="20"/>
  <c r="G132" i="20"/>
  <c r="D132" i="20"/>
  <c r="G131" i="20"/>
  <c r="D131" i="20"/>
  <c r="I129" i="20"/>
  <c r="H129" i="20"/>
  <c r="F129" i="20"/>
  <c r="E129" i="20"/>
  <c r="G128" i="20"/>
  <c r="D128" i="20"/>
  <c r="G127" i="20"/>
  <c r="D127" i="20"/>
  <c r="G124" i="20"/>
  <c r="D124" i="20"/>
  <c r="I122" i="20"/>
  <c r="H122" i="20"/>
  <c r="G122" i="20" s="1"/>
  <c r="F122" i="20"/>
  <c r="E122" i="20"/>
  <c r="D122" i="20" s="1"/>
  <c r="N117" i="20"/>
  <c r="G116" i="20"/>
  <c r="D116" i="20"/>
  <c r="G102" i="20"/>
  <c r="G101" i="20"/>
  <c r="G100" i="20"/>
  <c r="I98" i="20"/>
  <c r="H98" i="20"/>
  <c r="G98" i="20" s="1"/>
  <c r="G97" i="20"/>
  <c r="G96" i="20"/>
  <c r="G95" i="20"/>
  <c r="G94" i="20"/>
  <c r="G93" i="20"/>
  <c r="G92" i="20"/>
  <c r="G91" i="20"/>
  <c r="I89" i="20"/>
  <c r="I85" i="20" s="1"/>
  <c r="H89" i="20"/>
  <c r="H85" i="20" s="1"/>
  <c r="G88" i="20"/>
  <c r="G87" i="20"/>
  <c r="G84" i="20"/>
  <c r="G83" i="20"/>
  <c r="I82" i="20"/>
  <c r="H82" i="20"/>
  <c r="G81" i="20"/>
  <c r="G80" i="20"/>
  <c r="G79" i="20"/>
  <c r="G78" i="20"/>
  <c r="G77" i="20"/>
  <c r="I76" i="20"/>
  <c r="H76" i="20"/>
  <c r="G76" i="20" s="1"/>
  <c r="G75" i="20"/>
  <c r="G74" i="20"/>
  <c r="G73" i="20"/>
  <c r="G72" i="20"/>
  <c r="G71" i="20"/>
  <c r="G70" i="20"/>
  <c r="I69" i="20"/>
  <c r="H69" i="20"/>
  <c r="G68" i="20"/>
  <c r="G66" i="20"/>
  <c r="G65" i="20"/>
  <c r="G64" i="20"/>
  <c r="I63" i="20"/>
  <c r="I61" i="20" s="1"/>
  <c r="H63" i="20"/>
  <c r="G62" i="20"/>
  <c r="G60" i="20"/>
  <c r="G59" i="20"/>
  <c r="G58" i="20"/>
  <c r="G57" i="20"/>
  <c r="G56" i="20"/>
  <c r="G55" i="20"/>
  <c r="I54" i="20"/>
  <c r="H54" i="20"/>
  <c r="G53" i="20"/>
  <c r="G52" i="20"/>
  <c r="I51" i="20"/>
  <c r="H51" i="20"/>
  <c r="G50" i="20"/>
  <c r="G49" i="20"/>
  <c r="G48" i="20"/>
  <c r="G47" i="20"/>
  <c r="G46" i="20"/>
  <c r="G45" i="20"/>
  <c r="I43" i="20"/>
  <c r="H43" i="20"/>
  <c r="G42" i="20"/>
  <c r="G41" i="20"/>
  <c r="I40" i="20"/>
  <c r="H40" i="20"/>
  <c r="G39" i="20"/>
  <c r="G35" i="20"/>
  <c r="I34" i="20"/>
  <c r="I29" i="20" s="1"/>
  <c r="H34" i="20"/>
  <c r="G33" i="20"/>
  <c r="G32" i="20"/>
  <c r="G31" i="20"/>
  <c r="H29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I12" i="20"/>
  <c r="I10" i="20" s="1"/>
  <c r="H12" i="20"/>
  <c r="H10" i="20" s="1"/>
  <c r="G8" i="20"/>
  <c r="D102" i="20"/>
  <c r="D101" i="20"/>
  <c r="D100" i="20"/>
  <c r="F98" i="20"/>
  <c r="E98" i="20"/>
  <c r="D97" i="20"/>
  <c r="D96" i="20"/>
  <c r="D95" i="20"/>
  <c r="D94" i="20"/>
  <c r="D93" i="20"/>
  <c r="D92" i="20"/>
  <c r="D91" i="20"/>
  <c r="F89" i="20"/>
  <c r="F85" i="20" s="1"/>
  <c r="E89" i="20"/>
  <c r="D89" i="20" s="1"/>
  <c r="D88" i="20"/>
  <c r="D87" i="20"/>
  <c r="D84" i="20"/>
  <c r="D83" i="20"/>
  <c r="F82" i="20"/>
  <c r="E82" i="20"/>
  <c r="D81" i="20"/>
  <c r="D80" i="20"/>
  <c r="D79" i="20"/>
  <c r="D78" i="20"/>
  <c r="D77" i="20"/>
  <c r="F76" i="20"/>
  <c r="E76" i="20"/>
  <c r="D75" i="20"/>
  <c r="D74" i="20"/>
  <c r="D73" i="20"/>
  <c r="D72" i="20"/>
  <c r="D71" i="20"/>
  <c r="D70" i="20"/>
  <c r="F69" i="20"/>
  <c r="E69" i="20"/>
  <c r="D69" i="20" s="1"/>
  <c r="D68" i="20"/>
  <c r="D66" i="20"/>
  <c r="D65" i="20"/>
  <c r="D64" i="20"/>
  <c r="F63" i="20"/>
  <c r="F61" i="20" s="1"/>
  <c r="E63" i="20"/>
  <c r="D63" i="20" s="1"/>
  <c r="D62" i="20"/>
  <c r="D60" i="20"/>
  <c r="D59" i="20"/>
  <c r="D58" i="20"/>
  <c r="D57" i="20"/>
  <c r="D56" i="20"/>
  <c r="D55" i="20"/>
  <c r="F54" i="20"/>
  <c r="E54" i="20"/>
  <c r="D53" i="20"/>
  <c r="D52" i="20"/>
  <c r="F51" i="20"/>
  <c r="E51" i="20"/>
  <c r="D50" i="20"/>
  <c r="D49" i="20"/>
  <c r="D48" i="20"/>
  <c r="D47" i="20"/>
  <c r="D46" i="20"/>
  <c r="D45" i="20"/>
  <c r="F43" i="20"/>
  <c r="E43" i="20"/>
  <c r="D43" i="20" s="1"/>
  <c r="D42" i="20"/>
  <c r="D41" i="20"/>
  <c r="F40" i="20"/>
  <c r="E40" i="20"/>
  <c r="D39" i="20"/>
  <c r="D35" i="20"/>
  <c r="F34" i="20"/>
  <c r="F29" i="20" s="1"/>
  <c r="E34" i="20"/>
  <c r="D33" i="20"/>
  <c r="D32" i="20"/>
  <c r="D31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F12" i="20"/>
  <c r="F10" i="20" s="1"/>
  <c r="E12" i="20"/>
  <c r="E10" i="20" s="1"/>
  <c r="D8" i="20"/>
  <c r="G95" i="19"/>
  <c r="D95" i="19"/>
  <c r="G94" i="19"/>
  <c r="D94" i="19"/>
  <c r="G93" i="19"/>
  <c r="D93" i="19"/>
  <c r="G92" i="19"/>
  <c r="D92" i="19"/>
  <c r="G91" i="19"/>
  <c r="D91" i="19"/>
  <c r="G90" i="19"/>
  <c r="D90" i="19"/>
  <c r="G89" i="19"/>
  <c r="D89" i="19"/>
  <c r="I87" i="19"/>
  <c r="I83" i="19" s="1"/>
  <c r="H87" i="19"/>
  <c r="F87" i="19"/>
  <c r="F83" i="19" s="1"/>
  <c r="E87" i="19"/>
  <c r="E83" i="19" s="1"/>
  <c r="G86" i="19"/>
  <c r="D86" i="19"/>
  <c r="G85" i="19"/>
  <c r="D85" i="19"/>
  <c r="G82" i="19"/>
  <c r="D82" i="19"/>
  <c r="G81" i="19"/>
  <c r="D81" i="19"/>
  <c r="G80" i="19"/>
  <c r="D80" i="19"/>
  <c r="I79" i="19"/>
  <c r="H79" i="19"/>
  <c r="F79" i="19"/>
  <c r="E79" i="19"/>
  <c r="G78" i="19"/>
  <c r="D78" i="19"/>
  <c r="G77" i="19"/>
  <c r="D77" i="19"/>
  <c r="G76" i="19"/>
  <c r="D76" i="19"/>
  <c r="I75" i="19"/>
  <c r="H75" i="19"/>
  <c r="F75" i="19"/>
  <c r="E75" i="19"/>
  <c r="G74" i="19"/>
  <c r="D74" i="19"/>
  <c r="G73" i="19"/>
  <c r="D73" i="19"/>
  <c r="I72" i="19"/>
  <c r="H72" i="19"/>
  <c r="F72" i="19"/>
  <c r="E72" i="19"/>
  <c r="G71" i="19"/>
  <c r="D71" i="19"/>
  <c r="G70" i="19"/>
  <c r="D70" i="19"/>
  <c r="G69" i="19"/>
  <c r="D69" i="19"/>
  <c r="G68" i="19"/>
  <c r="D68" i="19"/>
  <c r="G67" i="19"/>
  <c r="D67" i="19"/>
  <c r="G66" i="19"/>
  <c r="D66" i="19"/>
  <c r="I64" i="19"/>
  <c r="H64" i="19"/>
  <c r="H60" i="19" s="1"/>
  <c r="F64" i="19"/>
  <c r="F60" i="19" s="1"/>
  <c r="E64" i="19"/>
  <c r="G63" i="19"/>
  <c r="D63" i="19"/>
  <c r="G62" i="19"/>
  <c r="D62" i="19"/>
  <c r="G59" i="19"/>
  <c r="D59" i="19"/>
  <c r="I57" i="19"/>
  <c r="H57" i="19"/>
  <c r="F57" i="19"/>
  <c r="E57" i="19"/>
  <c r="G53" i="19"/>
  <c r="D53" i="19"/>
  <c r="G52" i="19"/>
  <c r="D52" i="19"/>
  <c r="G51" i="19"/>
  <c r="D51" i="19"/>
  <c r="G50" i="19"/>
  <c r="D50" i="19"/>
  <c r="G49" i="19"/>
  <c r="D49" i="19"/>
  <c r="G48" i="19"/>
  <c r="D48" i="19"/>
  <c r="G47" i="19"/>
  <c r="D47" i="19"/>
  <c r="I45" i="19"/>
  <c r="I41" i="19" s="1"/>
  <c r="H45" i="19"/>
  <c r="H41" i="19" s="1"/>
  <c r="F45" i="19"/>
  <c r="F41" i="19" s="1"/>
  <c r="E45" i="19"/>
  <c r="G44" i="19"/>
  <c r="D44" i="19"/>
  <c r="G43" i="19"/>
  <c r="D43" i="19"/>
  <c r="G40" i="19"/>
  <c r="D40" i="19"/>
  <c r="G39" i="19"/>
  <c r="D39" i="19"/>
  <c r="G38" i="19"/>
  <c r="D38" i="19"/>
  <c r="I37" i="19"/>
  <c r="H37" i="19"/>
  <c r="F37" i="19"/>
  <c r="E37" i="19"/>
  <c r="G36" i="19"/>
  <c r="D36" i="19"/>
  <c r="G35" i="19"/>
  <c r="D35" i="19"/>
  <c r="G34" i="19"/>
  <c r="D34" i="19"/>
  <c r="I33" i="19"/>
  <c r="H33" i="19"/>
  <c r="F33" i="19"/>
  <c r="E33" i="19"/>
  <c r="G32" i="19"/>
  <c r="D32" i="19"/>
  <c r="G31" i="19"/>
  <c r="D31" i="19"/>
  <c r="I30" i="19"/>
  <c r="H30" i="19"/>
  <c r="F30" i="19"/>
  <c r="E30" i="19"/>
  <c r="G29" i="19"/>
  <c r="D29" i="19"/>
  <c r="G28" i="19"/>
  <c r="D28" i="19"/>
  <c r="G27" i="19"/>
  <c r="D27" i="19"/>
  <c r="G26" i="19"/>
  <c r="D26" i="19"/>
  <c r="G25" i="19"/>
  <c r="D25" i="19"/>
  <c r="G24" i="19"/>
  <c r="D24" i="19"/>
  <c r="I22" i="19"/>
  <c r="I18" i="19" s="1"/>
  <c r="H22" i="19"/>
  <c r="F22" i="19"/>
  <c r="E22" i="19"/>
  <c r="G21" i="19"/>
  <c r="D21" i="19"/>
  <c r="G20" i="19"/>
  <c r="D20" i="19"/>
  <c r="G17" i="19"/>
  <c r="D17" i="19"/>
  <c r="I15" i="19"/>
  <c r="H15" i="19"/>
  <c r="F15" i="19"/>
  <c r="E15" i="19"/>
  <c r="G9" i="19"/>
  <c r="D9" i="19"/>
  <c r="G109" i="18"/>
  <c r="D109" i="18"/>
  <c r="I108" i="18"/>
  <c r="I73" i="18"/>
  <c r="F73" i="18"/>
  <c r="G69" i="18"/>
  <c r="D69" i="18"/>
  <c r="G67" i="18"/>
  <c r="D67" i="18"/>
  <c r="G66" i="18"/>
  <c r="D66" i="18"/>
  <c r="G63" i="18"/>
  <c r="D63" i="18"/>
  <c r="G62" i="18"/>
  <c r="D62" i="18"/>
  <c r="G61" i="18"/>
  <c r="D61" i="18"/>
  <c r="G60" i="18"/>
  <c r="D60" i="18"/>
  <c r="I58" i="18"/>
  <c r="I54" i="18" s="1"/>
  <c r="H58" i="18"/>
  <c r="F58" i="18"/>
  <c r="F54" i="18" s="1"/>
  <c r="E58" i="18"/>
  <c r="G57" i="18"/>
  <c r="D57" i="18"/>
  <c r="G56" i="18"/>
  <c r="D56" i="18"/>
  <c r="G53" i="18"/>
  <c r="D53" i="18"/>
  <c r="G52" i="18"/>
  <c r="D52" i="18"/>
  <c r="G51" i="18"/>
  <c r="D51" i="18"/>
  <c r="I50" i="18"/>
  <c r="H50" i="18"/>
  <c r="F50" i="18"/>
  <c r="E50" i="18"/>
  <c r="G46" i="18"/>
  <c r="D46" i="18"/>
  <c r="G45" i="18"/>
  <c r="D45" i="18"/>
  <c r="G44" i="18"/>
  <c r="D44" i="18"/>
  <c r="I43" i="18"/>
  <c r="H43" i="18"/>
  <c r="F43" i="18"/>
  <c r="E43" i="18"/>
  <c r="G42" i="18"/>
  <c r="D42" i="18"/>
  <c r="G41" i="18"/>
  <c r="D41" i="18"/>
  <c r="I40" i="18"/>
  <c r="H40" i="18"/>
  <c r="F40" i="18"/>
  <c r="E40" i="18"/>
  <c r="G39" i="18"/>
  <c r="D39" i="18"/>
  <c r="G36" i="18"/>
  <c r="D36" i="18"/>
  <c r="G33" i="18"/>
  <c r="D33" i="18"/>
  <c r="G30" i="18"/>
  <c r="D30" i="18"/>
  <c r="G27" i="18"/>
  <c r="D27" i="18"/>
  <c r="G24" i="18"/>
  <c r="D24" i="18"/>
  <c r="I22" i="18"/>
  <c r="H22" i="18"/>
  <c r="F22" i="18"/>
  <c r="E22" i="18"/>
  <c r="G21" i="18"/>
  <c r="D21" i="18"/>
  <c r="G20" i="18"/>
  <c r="D20" i="18"/>
  <c r="G17" i="18"/>
  <c r="D17" i="18"/>
  <c r="I15" i="18"/>
  <c r="H15" i="18"/>
  <c r="F15" i="18"/>
  <c r="E15" i="18"/>
  <c r="G9" i="18"/>
  <c r="D9" i="18"/>
  <c r="I116" i="17"/>
  <c r="I112" i="17" s="1"/>
  <c r="G109" i="17"/>
  <c r="I108" i="17"/>
  <c r="I101" i="17"/>
  <c r="I98" i="17"/>
  <c r="I80" i="17"/>
  <c r="I73" i="17"/>
  <c r="G69" i="17"/>
  <c r="G67" i="17"/>
  <c r="G66" i="17"/>
  <c r="G63" i="17"/>
  <c r="G62" i="17"/>
  <c r="G61" i="17"/>
  <c r="G60" i="17"/>
  <c r="I58" i="17"/>
  <c r="H58" i="17"/>
  <c r="G57" i="17"/>
  <c r="G56" i="17"/>
  <c r="I54" i="17"/>
  <c r="G53" i="17"/>
  <c r="G52" i="17"/>
  <c r="I50" i="17"/>
  <c r="H50" i="17"/>
  <c r="G46" i="17"/>
  <c r="G45" i="17"/>
  <c r="G44" i="17"/>
  <c r="I43" i="17"/>
  <c r="H43" i="17"/>
  <c r="G42" i="17"/>
  <c r="G41" i="17"/>
  <c r="I40" i="17"/>
  <c r="H40" i="17"/>
  <c r="G39" i="17"/>
  <c r="G36" i="17"/>
  <c r="G33" i="17"/>
  <c r="G30" i="17"/>
  <c r="G27" i="17"/>
  <c r="G24" i="17"/>
  <c r="I22" i="17"/>
  <c r="H22" i="17"/>
  <c r="G21" i="17"/>
  <c r="G20" i="17"/>
  <c r="G17" i="17"/>
  <c r="I15" i="17"/>
  <c r="H15" i="17"/>
  <c r="G9" i="17"/>
  <c r="F116" i="17"/>
  <c r="F112" i="17" s="1"/>
  <c r="D109" i="17"/>
  <c r="F108" i="17"/>
  <c r="F101" i="17"/>
  <c r="F98" i="17"/>
  <c r="F80" i="17"/>
  <c r="F73" i="17"/>
  <c r="D69" i="17"/>
  <c r="D67" i="17"/>
  <c r="D66" i="17"/>
  <c r="D63" i="17"/>
  <c r="D62" i="17"/>
  <c r="D61" i="17"/>
  <c r="D60" i="17"/>
  <c r="F58" i="17"/>
  <c r="F54" i="17" s="1"/>
  <c r="E58" i="17"/>
  <c r="D57" i="17"/>
  <c r="D56" i="17"/>
  <c r="D53" i="17"/>
  <c r="D52" i="17"/>
  <c r="F50" i="17"/>
  <c r="E50" i="17"/>
  <c r="D46" i="17"/>
  <c r="D45" i="17"/>
  <c r="D44" i="17"/>
  <c r="F43" i="17"/>
  <c r="E43" i="17"/>
  <c r="D42" i="17"/>
  <c r="D41" i="17"/>
  <c r="F40" i="17"/>
  <c r="E40" i="17"/>
  <c r="D39" i="17"/>
  <c r="D36" i="17"/>
  <c r="D33" i="17"/>
  <c r="D30" i="17"/>
  <c r="D27" i="17"/>
  <c r="D24" i="17"/>
  <c r="F22" i="17"/>
  <c r="E22" i="17"/>
  <c r="D21" i="17"/>
  <c r="D20" i="17"/>
  <c r="D17" i="17"/>
  <c r="F15" i="17"/>
  <c r="E15" i="17"/>
  <c r="D9" i="17"/>
  <c r="D15" i="19" l="1"/>
  <c r="E164" i="20"/>
  <c r="G82" i="20"/>
  <c r="G85" i="20"/>
  <c r="D34" i="20"/>
  <c r="H179" i="20"/>
  <c r="D40" i="20"/>
  <c r="E171" i="20"/>
  <c r="D171" i="20" s="1"/>
  <c r="G137" i="20"/>
  <c r="D140" i="20"/>
  <c r="D179" i="20"/>
  <c r="G58" i="18"/>
  <c r="G63" i="20"/>
  <c r="G152" i="20"/>
  <c r="D129" i="20"/>
  <c r="D144" i="20"/>
  <c r="D82" i="20"/>
  <c r="D98" i="20"/>
  <c r="H125" i="20"/>
  <c r="H120" i="20" s="1"/>
  <c r="E148" i="20"/>
  <c r="D148" i="20" s="1"/>
  <c r="G72" i="19"/>
  <c r="I37" i="20"/>
  <c r="G41" i="19"/>
  <c r="D51" i="20"/>
  <c r="E61" i="20"/>
  <c r="D61" i="20" s="1"/>
  <c r="E67" i="20"/>
  <c r="F67" i="20"/>
  <c r="G34" i="20"/>
  <c r="G40" i="20"/>
  <c r="G51" i="20"/>
  <c r="H61" i="20"/>
  <c r="G61" i="20" s="1"/>
  <c r="H67" i="20"/>
  <c r="G69" i="20"/>
  <c r="I67" i="20"/>
  <c r="F125" i="20"/>
  <c r="F120" i="20" s="1"/>
  <c r="F117" i="20" s="1"/>
  <c r="G129" i="20"/>
  <c r="G140" i="20"/>
  <c r="G144" i="20"/>
  <c r="G148" i="20"/>
  <c r="D164" i="20"/>
  <c r="I162" i="20"/>
  <c r="F167" i="20"/>
  <c r="F162" i="20" s="1"/>
  <c r="G180" i="20"/>
  <c r="G179" i="20" s="1"/>
  <c r="E186" i="20"/>
  <c r="D186" i="20" s="1"/>
  <c r="D72" i="19"/>
  <c r="G22" i="19"/>
  <c r="D37" i="19"/>
  <c r="D22" i="19"/>
  <c r="G37" i="19"/>
  <c r="D87" i="19"/>
  <c r="F18" i="19"/>
  <c r="F13" i="19" s="1"/>
  <c r="F10" i="19" s="1"/>
  <c r="G57" i="19"/>
  <c r="G75" i="19"/>
  <c r="E18" i="19"/>
  <c r="E13" i="19" s="1"/>
  <c r="G30" i="19"/>
  <c r="D57" i="19"/>
  <c r="F55" i="19"/>
  <c r="G79" i="19"/>
  <c r="H37" i="20"/>
  <c r="G37" i="20" s="1"/>
  <c r="G54" i="20"/>
  <c r="E194" i="20"/>
  <c r="D194" i="20" s="1"/>
  <c r="E85" i="20"/>
  <c r="D85" i="20" s="1"/>
  <c r="E182" i="20"/>
  <c r="D182" i="20" s="1"/>
  <c r="D54" i="20"/>
  <c r="D12" i="20"/>
  <c r="D15" i="18"/>
  <c r="D43" i="18"/>
  <c r="G40" i="18"/>
  <c r="D22" i="18"/>
  <c r="G15" i="18"/>
  <c r="H18" i="17"/>
  <c r="H13" i="17" s="1"/>
  <c r="D30" i="19"/>
  <c r="D33" i="19"/>
  <c r="I60" i="19"/>
  <c r="I55" i="19" s="1"/>
  <c r="G15" i="19"/>
  <c r="G45" i="19"/>
  <c r="D64" i="19"/>
  <c r="D79" i="19"/>
  <c r="G87" i="19"/>
  <c r="G33" i="19"/>
  <c r="D45" i="19"/>
  <c r="G64" i="19"/>
  <c r="D75" i="19"/>
  <c r="D83" i="19"/>
  <c r="D40" i="18"/>
  <c r="G22" i="18"/>
  <c r="I18" i="18"/>
  <c r="I13" i="18" s="1"/>
  <c r="D50" i="18"/>
  <c r="D58" i="18"/>
  <c r="G50" i="17"/>
  <c r="H186" i="20"/>
  <c r="G186" i="20" s="1"/>
  <c r="E125" i="20"/>
  <c r="I125" i="20"/>
  <c r="E179" i="20"/>
  <c r="H164" i="20"/>
  <c r="H171" i="20"/>
  <c r="H182" i="20"/>
  <c r="G182" i="20" s="1"/>
  <c r="H194" i="20"/>
  <c r="G12" i="20"/>
  <c r="G43" i="20"/>
  <c r="G89" i="20"/>
  <c r="G10" i="20"/>
  <c r="G29" i="20"/>
  <c r="D10" i="20"/>
  <c r="E37" i="20"/>
  <c r="F37" i="20"/>
  <c r="E29" i="20"/>
  <c r="D76" i="20"/>
  <c r="I13" i="19"/>
  <c r="I10" i="19" s="1"/>
  <c r="E41" i="19"/>
  <c r="D41" i="19" s="1"/>
  <c r="E60" i="19"/>
  <c r="H18" i="19"/>
  <c r="H55" i="19"/>
  <c r="H83" i="19"/>
  <c r="G83" i="19" s="1"/>
  <c r="E54" i="18"/>
  <c r="D54" i="18" s="1"/>
  <c r="H18" i="18"/>
  <c r="H13" i="18" s="1"/>
  <c r="G50" i="18"/>
  <c r="F18" i="18"/>
  <c r="F13" i="18" s="1"/>
  <c r="G43" i="18"/>
  <c r="G43" i="17"/>
  <c r="I76" i="17"/>
  <c r="I71" i="17" s="1"/>
  <c r="D15" i="17"/>
  <c r="G15" i="17"/>
  <c r="G40" i="17"/>
  <c r="G58" i="17"/>
  <c r="E18" i="18"/>
  <c r="H54" i="18"/>
  <c r="G54" i="18" s="1"/>
  <c r="D40" i="17"/>
  <c r="G22" i="17"/>
  <c r="F76" i="17"/>
  <c r="F71" i="17" s="1"/>
  <c r="D43" i="17"/>
  <c r="D58" i="17"/>
  <c r="I18" i="17"/>
  <c r="I13" i="17" s="1"/>
  <c r="H54" i="17"/>
  <c r="G54" i="17" s="1"/>
  <c r="D50" i="17"/>
  <c r="E18" i="17"/>
  <c r="E13" i="17" s="1"/>
  <c r="E54" i="17"/>
  <c r="D54" i="17" s="1"/>
  <c r="F18" i="17"/>
  <c r="F13" i="17" s="1"/>
  <c r="D22" i="17"/>
  <c r="F10" i="17" l="1"/>
  <c r="E167" i="20"/>
  <c r="D167" i="20" s="1"/>
  <c r="D37" i="20"/>
  <c r="I27" i="20"/>
  <c r="I25" i="20" s="1"/>
  <c r="I9" i="20" s="1"/>
  <c r="D67" i="20"/>
  <c r="F27" i="20"/>
  <c r="F25" i="20" s="1"/>
  <c r="F9" i="20" s="1"/>
  <c r="G67" i="20"/>
  <c r="G55" i="19"/>
  <c r="D18" i="19"/>
  <c r="G60" i="19"/>
  <c r="H27" i="20"/>
  <c r="G27" i="20" s="1"/>
  <c r="E190" i="20"/>
  <c r="D190" i="20" s="1"/>
  <c r="I10" i="17"/>
  <c r="G18" i="18"/>
  <c r="H167" i="20"/>
  <c r="G167" i="20" s="1"/>
  <c r="G171" i="20"/>
  <c r="G164" i="20"/>
  <c r="E162" i="20"/>
  <c r="D162" i="20" s="1"/>
  <c r="G194" i="20"/>
  <c r="H190" i="20"/>
  <c r="G190" i="20" s="1"/>
  <c r="G125" i="20"/>
  <c r="I120" i="20"/>
  <c r="E120" i="20"/>
  <c r="D125" i="20"/>
  <c r="E27" i="20"/>
  <c r="D29" i="20"/>
  <c r="E55" i="19"/>
  <c r="D55" i="19" s="1"/>
  <c r="D60" i="19"/>
  <c r="H13" i="19"/>
  <c r="G18" i="19"/>
  <c r="E10" i="19"/>
  <c r="D10" i="19" s="1"/>
  <c r="D13" i="19"/>
  <c r="G13" i="18"/>
  <c r="E13" i="18"/>
  <c r="D18" i="18"/>
  <c r="G18" i="17"/>
  <c r="G13" i="17"/>
  <c r="D18" i="17"/>
  <c r="D13" i="17"/>
  <c r="H25" i="20" l="1"/>
  <c r="G25" i="20" s="1"/>
  <c r="H162" i="20"/>
  <c r="G162" i="20" s="1"/>
  <c r="D120" i="20"/>
  <c r="E117" i="20"/>
  <c r="D117" i="20" s="1"/>
  <c r="L117" i="20" s="1"/>
  <c r="I117" i="20"/>
  <c r="G120" i="20"/>
  <c r="D27" i="20"/>
  <c r="E25" i="20"/>
  <c r="G13" i="19"/>
  <c r="H10" i="19"/>
  <c r="G10" i="19" s="1"/>
  <c r="D13" i="18"/>
  <c r="H9" i="20" l="1"/>
  <c r="G9" i="20" s="1"/>
  <c r="H117" i="20"/>
  <c r="G117" i="20" s="1"/>
  <c r="O117" i="20" s="1"/>
  <c r="P117" i="20" s="1"/>
  <c r="M117" i="20"/>
  <c r="D25" i="20"/>
  <c r="E9" i="20"/>
  <c r="D9" i="20" s="1"/>
  <c r="F371" i="14" l="1"/>
  <c r="F381" i="14"/>
  <c r="F383" i="14"/>
  <c r="F385" i="14"/>
  <c r="F387" i="14"/>
  <c r="F389" i="14"/>
  <c r="F391" i="14"/>
  <c r="F393" i="14"/>
  <c r="F351" i="14"/>
  <c r="F352" i="14"/>
  <c r="F363" i="14"/>
  <c r="F362" i="14"/>
  <c r="F354" i="14"/>
  <c r="F353" i="14"/>
  <c r="F297" i="14"/>
  <c r="F296" i="14"/>
  <c r="F288" i="14"/>
  <c r="F287" i="14"/>
  <c r="F286" i="14"/>
  <c r="F285" i="14"/>
  <c r="F284" i="14"/>
  <c r="F276" i="14"/>
  <c r="F275" i="14"/>
  <c r="F266" i="14"/>
  <c r="F265" i="14"/>
  <c r="F256" i="14"/>
  <c r="F229" i="14"/>
  <c r="F222" i="14"/>
  <c r="F215" i="14"/>
  <c r="F193" i="14"/>
  <c r="F192" i="14"/>
  <c r="F184" i="14"/>
  <c r="F176" i="14"/>
  <c r="F170" i="14"/>
  <c r="F161" i="14"/>
  <c r="F155" i="14"/>
  <c r="F147" i="14"/>
  <c r="F139" i="14"/>
  <c r="F131" i="14"/>
  <c r="F123" i="14"/>
  <c r="D115" i="14"/>
  <c r="F115" i="14" s="1"/>
  <c r="F26" i="14"/>
  <c r="F11" i="14"/>
  <c r="H225" i="6"/>
  <c r="I127" i="18" s="1"/>
  <c r="E225" i="6"/>
  <c r="H224" i="6"/>
  <c r="I125" i="18" s="1"/>
  <c r="E224" i="6"/>
  <c r="H223" i="6"/>
  <c r="I124" i="18" s="1"/>
  <c r="E223" i="6"/>
  <c r="H222" i="6"/>
  <c r="I121" i="18" s="1"/>
  <c r="E222" i="6"/>
  <c r="H221" i="6"/>
  <c r="I120" i="18" s="1"/>
  <c r="E221" i="6"/>
  <c r="F120" i="18" s="1"/>
  <c r="H220" i="6"/>
  <c r="E220" i="6"/>
  <c r="E119" i="18" s="1"/>
  <c r="D119" i="18" s="1"/>
  <c r="H219" i="6"/>
  <c r="E219" i="6"/>
  <c r="E118" i="18" s="1"/>
  <c r="D118" i="18" s="1"/>
  <c r="I217" i="6"/>
  <c r="I213" i="6" s="1"/>
  <c r="F217" i="6"/>
  <c r="F213" i="6" s="1"/>
  <c r="H216" i="6"/>
  <c r="H115" i="18" s="1"/>
  <c r="G115" i="18" s="1"/>
  <c r="E216" i="6"/>
  <c r="F115" i="18" s="1"/>
  <c r="H215" i="6"/>
  <c r="E215" i="6"/>
  <c r="F114" i="18" s="1"/>
  <c r="H212" i="6"/>
  <c r="E212" i="6"/>
  <c r="H211" i="6"/>
  <c r="E211" i="6"/>
  <c r="G210" i="6"/>
  <c r="D210" i="6"/>
  <c r="I209" i="6"/>
  <c r="F209" i="6"/>
  <c r="H208" i="6"/>
  <c r="I104" i="18" s="1"/>
  <c r="E208" i="6"/>
  <c r="H207" i="6"/>
  <c r="I103" i="18" s="1"/>
  <c r="I101" i="18" s="1"/>
  <c r="E207" i="6"/>
  <c r="F103" i="18" s="1"/>
  <c r="F101" i="18" s="1"/>
  <c r="H206" i="6"/>
  <c r="E206" i="6"/>
  <c r="E102" i="18" s="1"/>
  <c r="D102" i="18" s="1"/>
  <c r="I205" i="6"/>
  <c r="F205" i="6"/>
  <c r="H204" i="6"/>
  <c r="I100" i="18" s="1"/>
  <c r="I98" i="18" s="1"/>
  <c r="E204" i="6"/>
  <c r="F100" i="18" s="1"/>
  <c r="F98" i="18" s="1"/>
  <c r="H203" i="6"/>
  <c r="H99" i="18" s="1"/>
  <c r="G99" i="18" s="1"/>
  <c r="E203" i="6"/>
  <c r="I202" i="6"/>
  <c r="F202" i="6"/>
  <c r="H201" i="6"/>
  <c r="E201" i="6"/>
  <c r="H200" i="6"/>
  <c r="I94" i="18" s="1"/>
  <c r="E200" i="6"/>
  <c r="H199" i="6"/>
  <c r="I91" i="18" s="1"/>
  <c r="E199" i="6"/>
  <c r="H198" i="6"/>
  <c r="I88" i="18" s="1"/>
  <c r="E198" i="6"/>
  <c r="H197" i="6"/>
  <c r="E197" i="6"/>
  <c r="E85" i="18" s="1"/>
  <c r="D85" i="18" s="1"/>
  <c r="H196" i="6"/>
  <c r="I82" i="18" s="1"/>
  <c r="E196" i="6"/>
  <c r="F82" i="18" s="1"/>
  <c r="I194" i="6"/>
  <c r="F194" i="6"/>
  <c r="F190" i="6" s="1"/>
  <c r="H193" i="6"/>
  <c r="E193" i="6"/>
  <c r="F79" i="18" s="1"/>
  <c r="H192" i="6"/>
  <c r="E192" i="6"/>
  <c r="F78" i="18" s="1"/>
  <c r="H189" i="6"/>
  <c r="E189" i="6"/>
  <c r="E75" i="18" s="1"/>
  <c r="I187" i="6"/>
  <c r="F187" i="6"/>
  <c r="G183" i="6"/>
  <c r="D183" i="6"/>
  <c r="G182" i="6"/>
  <c r="D182" i="6"/>
  <c r="G181" i="6"/>
  <c r="D181" i="6"/>
  <c r="G180" i="6"/>
  <c r="D180" i="6"/>
  <c r="G179" i="6"/>
  <c r="D179" i="6"/>
  <c r="G178" i="6"/>
  <c r="D178" i="6"/>
  <c r="G177" i="6"/>
  <c r="D177" i="6"/>
  <c r="I175" i="6"/>
  <c r="I171" i="6" s="1"/>
  <c r="H175" i="6"/>
  <c r="F175" i="6"/>
  <c r="E175" i="6"/>
  <c r="E171" i="6" s="1"/>
  <c r="G174" i="6"/>
  <c r="D174" i="6"/>
  <c r="G173" i="6"/>
  <c r="D173" i="6"/>
  <c r="G170" i="6"/>
  <c r="D170" i="6"/>
  <c r="G169" i="6"/>
  <c r="D169" i="6"/>
  <c r="G168" i="6"/>
  <c r="D168" i="6"/>
  <c r="I167" i="6"/>
  <c r="H167" i="6"/>
  <c r="F167" i="6"/>
  <c r="E167" i="6"/>
  <c r="G166" i="6"/>
  <c r="D166" i="6"/>
  <c r="G165" i="6"/>
  <c r="D165" i="6"/>
  <c r="G164" i="6"/>
  <c r="D164" i="6"/>
  <c r="I163" i="6"/>
  <c r="H163" i="6"/>
  <c r="F163" i="6"/>
  <c r="E163" i="6"/>
  <c r="G162" i="6"/>
  <c r="D162" i="6"/>
  <c r="G161" i="6"/>
  <c r="D161" i="6"/>
  <c r="D160" i="6" s="1"/>
  <c r="I160" i="6"/>
  <c r="H160" i="6"/>
  <c r="F160" i="6"/>
  <c r="E160" i="6"/>
  <c r="G159" i="6"/>
  <c r="D159" i="6"/>
  <c r="G158" i="6"/>
  <c r="D158" i="6"/>
  <c r="G157" i="6"/>
  <c r="D157" i="6"/>
  <c r="G156" i="6"/>
  <c r="D156" i="6"/>
  <c r="G155" i="6"/>
  <c r="D155" i="6"/>
  <c r="G154" i="6"/>
  <c r="D154" i="6"/>
  <c r="I152" i="6"/>
  <c r="H152" i="6"/>
  <c r="F152" i="6"/>
  <c r="E152" i="6"/>
  <c r="G151" i="6"/>
  <c r="D151" i="6"/>
  <c r="G150" i="6"/>
  <c r="D150" i="6"/>
  <c r="G147" i="6"/>
  <c r="D147" i="6"/>
  <c r="I145" i="6"/>
  <c r="H145" i="6"/>
  <c r="F145" i="6"/>
  <c r="E145" i="6"/>
  <c r="N140" i="6"/>
  <c r="K140" i="6"/>
  <c r="G139" i="6"/>
  <c r="D139" i="6"/>
  <c r="H121" i="6"/>
  <c r="H109" i="6"/>
  <c r="H105" i="6" s="1"/>
  <c r="H100" i="6"/>
  <c r="H93" i="6"/>
  <c r="H86" i="6"/>
  <c r="H80" i="6"/>
  <c r="H75" i="6" s="1"/>
  <c r="H64" i="6"/>
  <c r="H61" i="6"/>
  <c r="H40" i="6"/>
  <c r="H34" i="6"/>
  <c r="H29" i="6" s="1"/>
  <c r="H21" i="6"/>
  <c r="H17" i="6"/>
  <c r="E121" i="6"/>
  <c r="E109" i="6"/>
  <c r="E105" i="6" s="1"/>
  <c r="E100" i="6"/>
  <c r="E93" i="6"/>
  <c r="E86" i="6"/>
  <c r="E80" i="6"/>
  <c r="E75" i="6" s="1"/>
  <c r="E64" i="6"/>
  <c r="E61" i="6"/>
  <c r="E40" i="6"/>
  <c r="E34" i="6"/>
  <c r="E29" i="6" s="1"/>
  <c r="E21" i="6"/>
  <c r="E17" i="6"/>
  <c r="H117" i="5"/>
  <c r="H105" i="5"/>
  <c r="H101" i="5" s="1"/>
  <c r="H96" i="5"/>
  <c r="H89" i="5"/>
  <c r="H75" i="5"/>
  <c r="H70" i="5" s="1"/>
  <c r="H59" i="5"/>
  <c r="H56" i="5"/>
  <c r="H35" i="5"/>
  <c r="H29" i="5"/>
  <c r="H24" i="5" s="1"/>
  <c r="H16" i="5"/>
  <c r="H10" i="5" s="1"/>
  <c r="L14" i="5" s="1"/>
  <c r="H220" i="5"/>
  <c r="H219" i="5"/>
  <c r="H125" i="17" s="1"/>
  <c r="G125" i="17" s="1"/>
  <c r="H218" i="5"/>
  <c r="H217" i="5"/>
  <c r="H216" i="5"/>
  <c r="H215" i="5"/>
  <c r="H119" i="17" s="1"/>
  <c r="G119" i="17" s="1"/>
  <c r="H214" i="5"/>
  <c r="I212" i="5"/>
  <c r="I208" i="5" s="1"/>
  <c r="H211" i="5"/>
  <c r="H210" i="5"/>
  <c r="H207" i="5"/>
  <c r="H206" i="5"/>
  <c r="G205" i="5"/>
  <c r="I204" i="5"/>
  <c r="H203" i="5"/>
  <c r="H202" i="5"/>
  <c r="H201" i="5"/>
  <c r="I200" i="5"/>
  <c r="H199" i="5"/>
  <c r="H198" i="5"/>
  <c r="I197" i="5"/>
  <c r="H196" i="5"/>
  <c r="H195" i="5"/>
  <c r="H94" i="17" s="1"/>
  <c r="G94" i="17" s="1"/>
  <c r="H194" i="5"/>
  <c r="H193" i="5"/>
  <c r="H192" i="5"/>
  <c r="H191" i="5"/>
  <c r="G191" i="5" s="1"/>
  <c r="I189" i="5"/>
  <c r="H188" i="5"/>
  <c r="H187" i="5"/>
  <c r="H184" i="5"/>
  <c r="G184" i="5" s="1"/>
  <c r="I182" i="5"/>
  <c r="G178" i="5"/>
  <c r="G177" i="5"/>
  <c r="G176" i="5"/>
  <c r="G175" i="5"/>
  <c r="G174" i="5"/>
  <c r="G173" i="5"/>
  <c r="G172" i="5"/>
  <c r="I170" i="5"/>
  <c r="I166" i="5" s="1"/>
  <c r="H170" i="5"/>
  <c r="G169" i="5"/>
  <c r="G168" i="5"/>
  <c r="G165" i="5"/>
  <c r="G164" i="5"/>
  <c r="G163" i="5"/>
  <c r="I162" i="5"/>
  <c r="H162" i="5"/>
  <c r="G161" i="5"/>
  <c r="G160" i="5"/>
  <c r="G159" i="5"/>
  <c r="I158" i="5"/>
  <c r="H158" i="5"/>
  <c r="G157" i="5"/>
  <c r="G156" i="5"/>
  <c r="I155" i="5"/>
  <c r="H155" i="5"/>
  <c r="G154" i="5"/>
  <c r="G153" i="5"/>
  <c r="G152" i="5"/>
  <c r="G151" i="5"/>
  <c r="G150" i="5"/>
  <c r="G149" i="5"/>
  <c r="I147" i="5"/>
  <c r="H147" i="5"/>
  <c r="G146" i="5"/>
  <c r="G145" i="5"/>
  <c r="G142" i="5"/>
  <c r="I140" i="5"/>
  <c r="H140" i="5"/>
  <c r="G134" i="5"/>
  <c r="E117" i="5"/>
  <c r="E105" i="5"/>
  <c r="E101" i="5" s="1"/>
  <c r="E96" i="5"/>
  <c r="E89" i="5"/>
  <c r="E75" i="5"/>
  <c r="E70" i="5" s="1"/>
  <c r="E59" i="5"/>
  <c r="E56" i="5"/>
  <c r="E35" i="5"/>
  <c r="E29" i="5"/>
  <c r="E24" i="5" s="1"/>
  <c r="E16" i="5"/>
  <c r="E10" i="5" s="1"/>
  <c r="K14" i="5" s="1"/>
  <c r="E220" i="5"/>
  <c r="E219" i="5"/>
  <c r="E218" i="5"/>
  <c r="E217" i="5"/>
  <c r="E216" i="5"/>
  <c r="E215" i="5"/>
  <c r="E214" i="5"/>
  <c r="E118" i="17" s="1"/>
  <c r="D118" i="17" s="1"/>
  <c r="F212" i="5"/>
  <c r="F208" i="5" s="1"/>
  <c r="E211" i="5"/>
  <c r="E210" i="5"/>
  <c r="E207" i="5"/>
  <c r="E111" i="17" s="1"/>
  <c r="D111" i="17" s="1"/>
  <c r="E206" i="5"/>
  <c r="E110" i="17" s="1"/>
  <c r="D205" i="5"/>
  <c r="F204" i="5"/>
  <c r="E203" i="5"/>
  <c r="E202" i="5"/>
  <c r="E201" i="5"/>
  <c r="F200" i="5"/>
  <c r="E199" i="5"/>
  <c r="E198" i="5"/>
  <c r="F197" i="5"/>
  <c r="E196" i="5"/>
  <c r="E97" i="17" s="1"/>
  <c r="D97" i="17" s="1"/>
  <c r="E195" i="5"/>
  <c r="E94" i="17" s="1"/>
  <c r="F192" i="24" s="1"/>
  <c r="F193" i="24" s="1"/>
  <c r="E194" i="5"/>
  <c r="E91" i="17" s="1"/>
  <c r="D91" i="17" s="1"/>
  <c r="E193" i="5"/>
  <c r="E88" i="17" s="1"/>
  <c r="D88" i="17" s="1"/>
  <c r="E192" i="5"/>
  <c r="E85" i="17" s="1"/>
  <c r="D85" i="17" s="1"/>
  <c r="E191" i="5"/>
  <c r="E82" i="17" s="1"/>
  <c r="F189" i="5"/>
  <c r="E188" i="5"/>
  <c r="E187" i="5"/>
  <c r="E78" i="17" s="1"/>
  <c r="E184" i="5"/>
  <c r="E75" i="17" s="1"/>
  <c r="F182" i="5"/>
  <c r="D178" i="5"/>
  <c r="D177" i="5"/>
  <c r="D176" i="5"/>
  <c r="D175" i="5"/>
  <c r="D174" i="5"/>
  <c r="D173" i="5"/>
  <c r="D172" i="5"/>
  <c r="F170" i="5"/>
  <c r="F166" i="5" s="1"/>
  <c r="E170" i="5"/>
  <c r="D169" i="5"/>
  <c r="D168" i="5"/>
  <c r="D165" i="5"/>
  <c r="D164" i="5"/>
  <c r="D163" i="5"/>
  <c r="F162" i="5"/>
  <c r="E162" i="5"/>
  <c r="D161" i="5"/>
  <c r="D160" i="5"/>
  <c r="D159" i="5"/>
  <c r="F158" i="5"/>
  <c r="E158" i="5"/>
  <c r="D157" i="5"/>
  <c r="D156" i="5"/>
  <c r="F155" i="5"/>
  <c r="E155" i="5"/>
  <c r="D154" i="5"/>
  <c r="D153" i="5"/>
  <c r="D152" i="5"/>
  <c r="D151" i="5"/>
  <c r="D150" i="5"/>
  <c r="D149" i="5"/>
  <c r="F147" i="5"/>
  <c r="F143" i="5" s="1"/>
  <c r="E147" i="5"/>
  <c r="D146" i="5"/>
  <c r="D145" i="5"/>
  <c r="D142" i="5"/>
  <c r="F140" i="5"/>
  <c r="E140" i="5"/>
  <c r="D134" i="5"/>
  <c r="F116" i="13"/>
  <c r="F112" i="13" s="1"/>
  <c r="D109" i="13"/>
  <c r="F108" i="13"/>
  <c r="F101" i="13"/>
  <c r="F98" i="13"/>
  <c r="F80" i="13"/>
  <c r="F73" i="13"/>
  <c r="D69" i="13"/>
  <c r="D67" i="13"/>
  <c r="D66" i="13"/>
  <c r="D63" i="13"/>
  <c r="D62" i="13"/>
  <c r="D61" i="13"/>
  <c r="D60" i="13"/>
  <c r="F58" i="13"/>
  <c r="F54" i="13" s="1"/>
  <c r="E58" i="13"/>
  <c r="D57" i="13"/>
  <c r="D56" i="13"/>
  <c r="D53" i="13"/>
  <c r="D52" i="13"/>
  <c r="D51" i="13"/>
  <c r="F50" i="13"/>
  <c r="E50" i="13"/>
  <c r="D46" i="13"/>
  <c r="D45" i="13"/>
  <c r="D44" i="13"/>
  <c r="F43" i="13"/>
  <c r="E43" i="13"/>
  <c r="D42" i="13"/>
  <c r="D41" i="13"/>
  <c r="F40" i="13"/>
  <c r="E40" i="13"/>
  <c r="D39" i="13"/>
  <c r="D36" i="13"/>
  <c r="D33" i="13"/>
  <c r="D30" i="13"/>
  <c r="D27" i="13"/>
  <c r="D24" i="13"/>
  <c r="F22" i="13"/>
  <c r="E22" i="13"/>
  <c r="D21" i="13"/>
  <c r="D20" i="13"/>
  <c r="D17" i="13"/>
  <c r="F15" i="13"/>
  <c r="E15" i="13"/>
  <c r="E221" i="10"/>
  <c r="E220" i="10"/>
  <c r="E125" i="13" s="1"/>
  <c r="D125" i="13" s="1"/>
  <c r="E219" i="10"/>
  <c r="E218" i="10"/>
  <c r="E217" i="10"/>
  <c r="E216" i="10"/>
  <c r="E119" i="13" s="1"/>
  <c r="E215" i="10"/>
  <c r="F213" i="10"/>
  <c r="F209" i="10" s="1"/>
  <c r="E212" i="10"/>
  <c r="E211" i="10"/>
  <c r="E208" i="10"/>
  <c r="E207" i="10"/>
  <c r="D206" i="10"/>
  <c r="F205" i="10"/>
  <c r="E204" i="10"/>
  <c r="E203" i="10"/>
  <c r="E103" i="13" s="1"/>
  <c r="D103" i="13" s="1"/>
  <c r="E202" i="10"/>
  <c r="F201" i="10"/>
  <c r="E200" i="10"/>
  <c r="E199" i="10"/>
  <c r="F198" i="10"/>
  <c r="E197" i="10"/>
  <c r="E196" i="10"/>
  <c r="E94" i="13" s="1"/>
  <c r="D94" i="13" s="1"/>
  <c r="E195" i="10"/>
  <c r="E194" i="10"/>
  <c r="E193" i="10"/>
  <c r="E192" i="10"/>
  <c r="E82" i="13" s="1"/>
  <c r="D82" i="13" s="1"/>
  <c r="F190" i="10"/>
  <c r="E189" i="10"/>
  <c r="E188" i="10"/>
  <c r="E78" i="13" s="1"/>
  <c r="D78" i="13" s="1"/>
  <c r="E185" i="10"/>
  <c r="F183" i="10"/>
  <c r="D179" i="10"/>
  <c r="D178" i="10"/>
  <c r="D177" i="10"/>
  <c r="D176" i="10"/>
  <c r="D175" i="10"/>
  <c r="D174" i="10"/>
  <c r="D173" i="10"/>
  <c r="F171" i="10"/>
  <c r="F167" i="10" s="1"/>
  <c r="E171" i="10"/>
  <c r="D170" i="10"/>
  <c r="D169" i="10"/>
  <c r="D166" i="10"/>
  <c r="D165" i="10"/>
  <c r="D164" i="10"/>
  <c r="F163" i="10"/>
  <c r="E163" i="10"/>
  <c r="D162" i="10"/>
  <c r="D161" i="10"/>
  <c r="D160" i="10"/>
  <c r="F159" i="10"/>
  <c r="E159" i="10"/>
  <c r="D158" i="10"/>
  <c r="D157" i="10"/>
  <c r="F156" i="10"/>
  <c r="E156" i="10"/>
  <c r="D155" i="10"/>
  <c r="D154" i="10"/>
  <c r="D153" i="10"/>
  <c r="D152" i="10"/>
  <c r="D151" i="10"/>
  <c r="D150" i="10"/>
  <c r="F148" i="10"/>
  <c r="E148" i="10"/>
  <c r="D147" i="10"/>
  <c r="D146" i="10"/>
  <c r="D143" i="10"/>
  <c r="F141" i="10"/>
  <c r="E141" i="10"/>
  <c r="D135" i="10"/>
  <c r="E228" i="11"/>
  <c r="E227" i="11"/>
  <c r="E226" i="11"/>
  <c r="E225" i="11"/>
  <c r="D121" i="30" s="1"/>
  <c r="E224" i="11"/>
  <c r="E223" i="11"/>
  <c r="E119" i="30" s="1"/>
  <c r="D119" i="30" s="1"/>
  <c r="E222" i="11"/>
  <c r="F220" i="11"/>
  <c r="F216" i="11" s="1"/>
  <c r="E219" i="11"/>
  <c r="E218" i="11"/>
  <c r="E114" i="30" s="1"/>
  <c r="E215" i="11"/>
  <c r="E214" i="11"/>
  <c r="E110" i="30" s="1"/>
  <c r="D213" i="11"/>
  <c r="F212" i="11"/>
  <c r="E211" i="11"/>
  <c r="E210" i="11"/>
  <c r="E103" i="30" s="1"/>
  <c r="D103" i="30" s="1"/>
  <c r="E209" i="11"/>
  <c r="F208" i="11"/>
  <c r="E207" i="11"/>
  <c r="E206" i="11"/>
  <c r="F205" i="11"/>
  <c r="E204" i="11"/>
  <c r="E203" i="11"/>
  <c r="D94" i="30" s="1"/>
  <c r="E202" i="11"/>
  <c r="E201" i="11"/>
  <c r="E200" i="11"/>
  <c r="E199" i="11"/>
  <c r="F197" i="11"/>
  <c r="E196" i="11"/>
  <c r="E79" i="30" s="1"/>
  <c r="E195" i="11"/>
  <c r="E192" i="11"/>
  <c r="E75" i="30" s="1"/>
  <c r="F190" i="11"/>
  <c r="D186" i="11"/>
  <c r="D185" i="11"/>
  <c r="D184" i="11"/>
  <c r="D183" i="11"/>
  <c r="D182" i="11"/>
  <c r="D181" i="11"/>
  <c r="D180" i="11"/>
  <c r="F178" i="11"/>
  <c r="F174" i="11" s="1"/>
  <c r="E178" i="11"/>
  <c r="D177" i="11"/>
  <c r="D176" i="11"/>
  <c r="D173" i="11"/>
  <c r="D172" i="11"/>
  <c r="D171" i="11"/>
  <c r="F170" i="11"/>
  <c r="E170" i="11"/>
  <c r="D169" i="11"/>
  <c r="D168" i="11"/>
  <c r="D167" i="11"/>
  <c r="F166" i="11"/>
  <c r="E166" i="11"/>
  <c r="D165" i="11"/>
  <c r="D164" i="11"/>
  <c r="F163" i="11"/>
  <c r="E163" i="11"/>
  <c r="D162" i="11"/>
  <c r="D161" i="11"/>
  <c r="D160" i="11"/>
  <c r="D159" i="11"/>
  <c r="D158" i="11"/>
  <c r="D157" i="11"/>
  <c r="F155" i="11"/>
  <c r="F151" i="11" s="1"/>
  <c r="E155" i="11"/>
  <c r="D154" i="11"/>
  <c r="D153" i="11"/>
  <c r="D150" i="11"/>
  <c r="F148" i="11"/>
  <c r="E148" i="11"/>
  <c r="E144" i="10" l="1"/>
  <c r="H148" i="6"/>
  <c r="G160" i="6"/>
  <c r="E143" i="5"/>
  <c r="I143" i="5"/>
  <c r="I138" i="5" s="1"/>
  <c r="I135" i="5" s="1"/>
  <c r="I116" i="18"/>
  <c r="D220" i="10"/>
  <c r="F193" i="11"/>
  <c r="E187" i="6"/>
  <c r="I80" i="18"/>
  <c r="H209" i="6"/>
  <c r="D94" i="17"/>
  <c r="I185" i="5"/>
  <c r="D15" i="13"/>
  <c r="D189" i="6"/>
  <c r="F185" i="6"/>
  <c r="D219" i="6"/>
  <c r="I79" i="18"/>
  <c r="G79" i="18" s="1"/>
  <c r="E110" i="18"/>
  <c r="F110" i="18"/>
  <c r="E209" i="6"/>
  <c r="D209" i="6" s="1"/>
  <c r="I114" i="18"/>
  <c r="D170" i="11"/>
  <c r="D175" i="6"/>
  <c r="I78" i="18"/>
  <c r="E111" i="18"/>
  <c r="F111" i="18"/>
  <c r="F104" i="18"/>
  <c r="D104" i="18" s="1"/>
  <c r="G209" i="6"/>
  <c r="D211" i="6"/>
  <c r="F94" i="18"/>
  <c r="D94" i="18" s="1"/>
  <c r="F97" i="18"/>
  <c r="D97" i="18" s="1"/>
  <c r="F121" i="18"/>
  <c r="D121" i="18" s="1"/>
  <c r="F124" i="18"/>
  <c r="D124" i="18" s="1"/>
  <c r="F125" i="18"/>
  <c r="D125" i="18" s="1"/>
  <c r="F127" i="18"/>
  <c r="D127" i="18" s="1"/>
  <c r="F88" i="18"/>
  <c r="D88" i="18" s="1"/>
  <c r="F91" i="18"/>
  <c r="D91" i="18" s="1"/>
  <c r="D200" i="6"/>
  <c r="I180" i="5"/>
  <c r="D143" i="5"/>
  <c r="D158" i="5"/>
  <c r="D162" i="5"/>
  <c r="E182" i="5"/>
  <c r="D182" i="5" s="1"/>
  <c r="D184" i="5"/>
  <c r="D192" i="5"/>
  <c r="D223" i="11"/>
  <c r="G193" i="6"/>
  <c r="D222" i="6"/>
  <c r="D196" i="6"/>
  <c r="D148" i="11"/>
  <c r="E190" i="11"/>
  <c r="D190" i="11" s="1"/>
  <c r="D203" i="11"/>
  <c r="D214" i="11"/>
  <c r="D141" i="10"/>
  <c r="D196" i="10"/>
  <c r="D203" i="10"/>
  <c r="E204" i="5"/>
  <c r="D204" i="5" s="1"/>
  <c r="G155" i="5"/>
  <c r="G215" i="5"/>
  <c r="D145" i="6"/>
  <c r="F148" i="6"/>
  <c r="F143" i="6" s="1"/>
  <c r="G163" i="6"/>
  <c r="D198" i="6"/>
  <c r="F146" i="11"/>
  <c r="F143" i="11" s="1"/>
  <c r="D192" i="11"/>
  <c r="D163" i="10"/>
  <c r="F76" i="13"/>
  <c r="G158" i="5"/>
  <c r="G170" i="5"/>
  <c r="H200" i="5"/>
  <c r="G200" i="5" s="1"/>
  <c r="G145" i="6"/>
  <c r="G152" i="6"/>
  <c r="G167" i="6"/>
  <c r="F171" i="6"/>
  <c r="D171" i="6" s="1"/>
  <c r="D208" i="6"/>
  <c r="G215" i="6"/>
  <c r="D225" i="6"/>
  <c r="E201" i="10"/>
  <c r="D201" i="10" s="1"/>
  <c r="D206" i="11"/>
  <c r="E99" i="30"/>
  <c r="D99" i="30" s="1"/>
  <c r="D215" i="11"/>
  <c r="E111" i="30"/>
  <c r="D111" i="30" s="1"/>
  <c r="E183" i="10"/>
  <c r="E75" i="13"/>
  <c r="D194" i="10"/>
  <c r="E88" i="13"/>
  <c r="D88" i="13" s="1"/>
  <c r="F186" i="10"/>
  <c r="F181" i="10" s="1"/>
  <c r="D204" i="10"/>
  <c r="E104" i="13"/>
  <c r="D104" i="13" s="1"/>
  <c r="D207" i="10"/>
  <c r="E110" i="13"/>
  <c r="D218" i="10"/>
  <c r="E121" i="13"/>
  <c r="D121" i="13" s="1"/>
  <c r="D221" i="10"/>
  <c r="E127" i="13"/>
  <c r="D127" i="13" s="1"/>
  <c r="D198" i="5"/>
  <c r="E99" i="17"/>
  <c r="D99" i="17" s="1"/>
  <c r="D110" i="17"/>
  <c r="E108" i="17"/>
  <c r="D108" i="17" s="1"/>
  <c r="D210" i="5"/>
  <c r="E114" i="17"/>
  <c r="D114" i="17" s="1"/>
  <c r="G188" i="5"/>
  <c r="H79" i="17"/>
  <c r="G79" i="17" s="1"/>
  <c r="G196" i="5"/>
  <c r="H97" i="17"/>
  <c r="G97" i="17" s="1"/>
  <c r="G198" i="5"/>
  <c r="H99" i="17"/>
  <c r="G99" i="17" s="1"/>
  <c r="G206" i="5"/>
  <c r="H110" i="17"/>
  <c r="G210" i="5"/>
  <c r="H114" i="17"/>
  <c r="G114" i="17" s="1"/>
  <c r="G189" i="6"/>
  <c r="H75" i="18"/>
  <c r="G200" i="6"/>
  <c r="G94" i="18"/>
  <c r="D203" i="6"/>
  <c r="E99" i="18"/>
  <c r="D99" i="18" s="1"/>
  <c r="G208" i="6"/>
  <c r="G104" i="18"/>
  <c r="G211" i="6"/>
  <c r="H110" i="18"/>
  <c r="G219" i="6"/>
  <c r="H118" i="18"/>
  <c r="G118" i="18" s="1"/>
  <c r="G222" i="6"/>
  <c r="G121" i="18"/>
  <c r="D155" i="11"/>
  <c r="D166" i="11"/>
  <c r="D178" i="11"/>
  <c r="F188" i="11"/>
  <c r="D75" i="30"/>
  <c r="E73" i="30"/>
  <c r="D73" i="30" s="1"/>
  <c r="D200" i="11"/>
  <c r="E85" i="30"/>
  <c r="D85" i="30" s="1"/>
  <c r="D209" i="11"/>
  <c r="E102" i="30"/>
  <c r="D102" i="30" s="1"/>
  <c r="D211" i="11"/>
  <c r="E104" i="30"/>
  <c r="D104" i="30" s="1"/>
  <c r="D110" i="30"/>
  <c r="D222" i="11"/>
  <c r="E118" i="30"/>
  <c r="D118" i="30" s="1"/>
  <c r="D225" i="11"/>
  <c r="D226" i="11"/>
  <c r="E124" i="30"/>
  <c r="D124" i="30" s="1"/>
  <c r="D148" i="10"/>
  <c r="D188" i="10"/>
  <c r="D192" i="10"/>
  <c r="D193" i="10"/>
  <c r="E85" i="13"/>
  <c r="D85" i="13" s="1"/>
  <c r="D195" i="10"/>
  <c r="E91" i="13"/>
  <c r="D91" i="13" s="1"/>
  <c r="D200" i="10"/>
  <c r="E100" i="13"/>
  <c r="D100" i="13" s="1"/>
  <c r="E205" i="10"/>
  <c r="D205" i="10" s="1"/>
  <c r="D208" i="10"/>
  <c r="E111" i="13"/>
  <c r="D111" i="13" s="1"/>
  <c r="D212" i="10"/>
  <c r="E115" i="13"/>
  <c r="D115" i="13" s="1"/>
  <c r="D215" i="10"/>
  <c r="E118" i="13"/>
  <c r="D118" i="13" s="1"/>
  <c r="D43" i="13"/>
  <c r="D58" i="13"/>
  <c r="F138" i="5"/>
  <c r="F135" i="5" s="1"/>
  <c r="D75" i="17"/>
  <c r="E73" i="17"/>
  <c r="D73" i="17" s="1"/>
  <c r="D188" i="5"/>
  <c r="E79" i="17"/>
  <c r="D79" i="17" s="1"/>
  <c r="D196" i="5"/>
  <c r="F185" i="5"/>
  <c r="F180" i="5" s="1"/>
  <c r="D201" i="5"/>
  <c r="E102" i="17"/>
  <c r="D102" i="17" s="1"/>
  <c r="D206" i="5"/>
  <c r="D207" i="5"/>
  <c r="D211" i="5"/>
  <c r="E115" i="17"/>
  <c r="D115" i="17" s="1"/>
  <c r="G140" i="5"/>
  <c r="G147" i="5"/>
  <c r="G162" i="5"/>
  <c r="H182" i="5"/>
  <c r="H75" i="17"/>
  <c r="G201" i="5"/>
  <c r="H102" i="17"/>
  <c r="G102" i="17" s="1"/>
  <c r="G207" i="5"/>
  <c r="H111" i="17"/>
  <c r="G111" i="17" s="1"/>
  <c r="G211" i="5"/>
  <c r="H115" i="17"/>
  <c r="G115" i="17" s="1"/>
  <c r="H79" i="5"/>
  <c r="D152" i="6"/>
  <c r="D163" i="6"/>
  <c r="D167" i="6"/>
  <c r="G175" i="6"/>
  <c r="D187" i="6"/>
  <c r="D75" i="18"/>
  <c r="E73" i="18"/>
  <c r="D73" i="18" s="1"/>
  <c r="I190" i="6"/>
  <c r="I185" i="6" s="1"/>
  <c r="D197" i="6"/>
  <c r="G197" i="6"/>
  <c r="H85" i="18"/>
  <c r="G85" i="18" s="1"/>
  <c r="D199" i="6"/>
  <c r="D201" i="6"/>
  <c r="G203" i="6"/>
  <c r="D206" i="6"/>
  <c r="G206" i="6"/>
  <c r="H102" i="18"/>
  <c r="G102" i="18" s="1"/>
  <c r="D212" i="6"/>
  <c r="G212" i="6"/>
  <c r="H111" i="18"/>
  <c r="G111" i="18" s="1"/>
  <c r="D220" i="6"/>
  <c r="G220" i="6"/>
  <c r="H119" i="18"/>
  <c r="G119" i="18" s="1"/>
  <c r="D223" i="6"/>
  <c r="G223" i="6"/>
  <c r="G124" i="18"/>
  <c r="G214" i="5"/>
  <c r="H118" i="17"/>
  <c r="G118" i="17" s="1"/>
  <c r="G217" i="5"/>
  <c r="H121" i="17"/>
  <c r="G121" i="17" s="1"/>
  <c r="G219" i="5"/>
  <c r="D217" i="5"/>
  <c r="E121" i="17"/>
  <c r="D121" i="17" s="1"/>
  <c r="D215" i="5"/>
  <c r="E119" i="17"/>
  <c r="D119" i="17" s="1"/>
  <c r="G192" i="5"/>
  <c r="H85" i="17"/>
  <c r="G85" i="17" s="1"/>
  <c r="G195" i="5"/>
  <c r="D193" i="5"/>
  <c r="G201" i="6"/>
  <c r="H97" i="18"/>
  <c r="G97" i="18" s="1"/>
  <c r="G192" i="6"/>
  <c r="H37" i="6"/>
  <c r="G196" i="6"/>
  <c r="G82" i="18"/>
  <c r="G198" i="6"/>
  <c r="G88" i="18"/>
  <c r="G199" i="6"/>
  <c r="G204" i="6"/>
  <c r="G202" i="6" s="1"/>
  <c r="G100" i="18"/>
  <c r="G98" i="18" s="1"/>
  <c r="H98" i="18"/>
  <c r="H202" i="6"/>
  <c r="G207" i="6"/>
  <c r="G216" i="6"/>
  <c r="G221" i="6"/>
  <c r="G120" i="18"/>
  <c r="G224" i="6"/>
  <c r="G125" i="18"/>
  <c r="G225" i="6"/>
  <c r="E217" i="6"/>
  <c r="D217" i="6" s="1"/>
  <c r="D224" i="6"/>
  <c r="D221" i="6"/>
  <c r="E116" i="18"/>
  <c r="D120" i="18"/>
  <c r="D216" i="6"/>
  <c r="D115" i="18"/>
  <c r="D215" i="6"/>
  <c r="D103" i="18"/>
  <c r="E101" i="18"/>
  <c r="D101" i="18" s="1"/>
  <c r="E205" i="6"/>
  <c r="D205" i="6" s="1"/>
  <c r="D207" i="6"/>
  <c r="D204" i="6"/>
  <c r="D202" i="6" s="1"/>
  <c r="E194" i="6"/>
  <c r="D194" i="6" s="1"/>
  <c r="D82" i="18"/>
  <c r="E80" i="18"/>
  <c r="D193" i="6"/>
  <c r="D79" i="18"/>
  <c r="D192" i="6"/>
  <c r="G220" i="5"/>
  <c r="H127" i="17"/>
  <c r="G127" i="17" s="1"/>
  <c r="G218" i="5"/>
  <c r="H124" i="17"/>
  <c r="G124" i="17" s="1"/>
  <c r="H212" i="5"/>
  <c r="G212" i="5" s="1"/>
  <c r="G216" i="5"/>
  <c r="H120" i="17"/>
  <c r="G203" i="5"/>
  <c r="H104" i="17"/>
  <c r="G104" i="17" s="1"/>
  <c r="G202" i="5"/>
  <c r="H103" i="17"/>
  <c r="G199" i="5"/>
  <c r="G197" i="5" s="1"/>
  <c r="H100" i="17"/>
  <c r="H32" i="5"/>
  <c r="H22" i="5" s="1"/>
  <c r="H20" i="5" s="1"/>
  <c r="H9" i="5" s="1"/>
  <c r="G194" i="5"/>
  <c r="H91" i="17"/>
  <c r="G193" i="5"/>
  <c r="H88" i="17"/>
  <c r="G88" i="17" s="1"/>
  <c r="H189" i="5"/>
  <c r="G189" i="5" s="1"/>
  <c r="H82" i="17"/>
  <c r="G187" i="5"/>
  <c r="H78" i="17"/>
  <c r="D220" i="5"/>
  <c r="E127" i="17"/>
  <c r="D127" i="17" s="1"/>
  <c r="D219" i="5"/>
  <c r="E125" i="17"/>
  <c r="D125" i="17" s="1"/>
  <c r="D218" i="5"/>
  <c r="E124" i="17"/>
  <c r="D124" i="17" s="1"/>
  <c r="D216" i="5"/>
  <c r="E120" i="17"/>
  <c r="D203" i="5"/>
  <c r="E104" i="17"/>
  <c r="D104" i="17" s="1"/>
  <c r="D202" i="5"/>
  <c r="E103" i="17"/>
  <c r="D199" i="5"/>
  <c r="D197" i="5" s="1"/>
  <c r="E100" i="17"/>
  <c r="D195" i="5"/>
  <c r="D194" i="5"/>
  <c r="D191" i="5"/>
  <c r="D82" i="17"/>
  <c r="E80" i="17"/>
  <c r="D80" i="17" s="1"/>
  <c r="E189" i="5"/>
  <c r="D189" i="5" s="1"/>
  <c r="D78" i="17"/>
  <c r="D197" i="10"/>
  <c r="E97" i="13"/>
  <c r="D97" i="13" s="1"/>
  <c r="D219" i="10"/>
  <c r="E124" i="13"/>
  <c r="D124" i="13" s="1"/>
  <c r="D217" i="10"/>
  <c r="E120" i="13"/>
  <c r="D120" i="13" s="1"/>
  <c r="D119" i="13"/>
  <c r="D216" i="10"/>
  <c r="D211" i="10"/>
  <c r="E114" i="13"/>
  <c r="D114" i="13" s="1"/>
  <c r="D202" i="10"/>
  <c r="E102" i="13"/>
  <c r="D199" i="10"/>
  <c r="E99" i="13"/>
  <c r="D189" i="10"/>
  <c r="E79" i="13"/>
  <c r="D79" i="13" s="1"/>
  <c r="D228" i="11"/>
  <c r="E127" i="30"/>
  <c r="D127" i="30" s="1"/>
  <c r="D227" i="11"/>
  <c r="E125" i="30"/>
  <c r="D125" i="30" s="1"/>
  <c r="D224" i="11"/>
  <c r="E120" i="30"/>
  <c r="D219" i="11"/>
  <c r="E115" i="30"/>
  <c r="D115" i="30" s="1"/>
  <c r="D218" i="11"/>
  <c r="D210" i="11"/>
  <c r="D207" i="11"/>
  <c r="D205" i="11" s="1"/>
  <c r="E100" i="30"/>
  <c r="D204" i="11"/>
  <c r="E97" i="30"/>
  <c r="D97" i="30" s="1"/>
  <c r="D202" i="11"/>
  <c r="D91" i="30"/>
  <c r="D201" i="11"/>
  <c r="D88" i="30"/>
  <c r="D82" i="30"/>
  <c r="D199" i="11"/>
  <c r="D196" i="11"/>
  <c r="D79" i="30"/>
  <c r="D195" i="11"/>
  <c r="E78" i="30"/>
  <c r="F71" i="13"/>
  <c r="D40" i="13"/>
  <c r="E148" i="6"/>
  <c r="I148" i="6"/>
  <c r="I143" i="6" s="1"/>
  <c r="I140" i="6" s="1"/>
  <c r="E202" i="6"/>
  <c r="H143" i="6"/>
  <c r="H171" i="6"/>
  <c r="G171" i="6" s="1"/>
  <c r="H187" i="6"/>
  <c r="H194" i="6"/>
  <c r="H205" i="6"/>
  <c r="G205" i="6" s="1"/>
  <c r="H217" i="6"/>
  <c r="E84" i="6"/>
  <c r="H84" i="6"/>
  <c r="E37" i="6"/>
  <c r="H204" i="5"/>
  <c r="G204" i="5" s="1"/>
  <c r="G182" i="5"/>
  <c r="H197" i="5"/>
  <c r="H166" i="5"/>
  <c r="G166" i="5" s="1"/>
  <c r="H143" i="5"/>
  <c r="E18" i="13"/>
  <c r="D50" i="13"/>
  <c r="F18" i="13"/>
  <c r="F13" i="13" s="1"/>
  <c r="D159" i="10"/>
  <c r="D185" i="10"/>
  <c r="E190" i="10"/>
  <c r="D190" i="10" s="1"/>
  <c r="E213" i="10"/>
  <c r="D213" i="10" s="1"/>
  <c r="F144" i="10"/>
  <c r="D144" i="10" s="1"/>
  <c r="D156" i="10"/>
  <c r="D171" i="10"/>
  <c r="D163" i="11"/>
  <c r="E220" i="11"/>
  <c r="D220" i="11" s="1"/>
  <c r="E151" i="11"/>
  <c r="D151" i="11" s="1"/>
  <c r="E208" i="11"/>
  <c r="D208" i="11" s="1"/>
  <c r="E212" i="5"/>
  <c r="D212" i="5" s="1"/>
  <c r="E32" i="5"/>
  <c r="E79" i="5"/>
  <c r="D140" i="5"/>
  <c r="D155" i="5"/>
  <c r="D170" i="5"/>
  <c r="E200" i="5"/>
  <c r="D200" i="5" s="1"/>
  <c r="D214" i="5"/>
  <c r="D147" i="5"/>
  <c r="E138" i="5"/>
  <c r="D187" i="5"/>
  <c r="E197" i="5"/>
  <c r="E166" i="5"/>
  <c r="D166" i="5" s="1"/>
  <c r="D22" i="13"/>
  <c r="E54" i="13"/>
  <c r="D54" i="13" s="1"/>
  <c r="D183" i="10"/>
  <c r="E139" i="10"/>
  <c r="E198" i="10"/>
  <c r="E167" i="10"/>
  <c r="D167" i="10" s="1"/>
  <c r="E205" i="11"/>
  <c r="E212" i="11"/>
  <c r="D212" i="11" s="1"/>
  <c r="E197" i="11"/>
  <c r="D197" i="11" s="1"/>
  <c r="E174" i="11"/>
  <c r="D174" i="11" s="1"/>
  <c r="I112" i="18" l="1"/>
  <c r="G91" i="17"/>
  <c r="F188" i="25"/>
  <c r="F190" i="25" s="1"/>
  <c r="F10" i="13"/>
  <c r="D110" i="18"/>
  <c r="D198" i="10"/>
  <c r="E146" i="11"/>
  <c r="E213" i="6"/>
  <c r="D213" i="6" s="1"/>
  <c r="E108" i="18"/>
  <c r="I76" i="18"/>
  <c r="I71" i="18" s="1"/>
  <c r="I10" i="18" s="1"/>
  <c r="G78" i="18"/>
  <c r="G114" i="18"/>
  <c r="D111" i="18"/>
  <c r="F80" i="18"/>
  <c r="F76" i="18" s="1"/>
  <c r="F108" i="18"/>
  <c r="F116" i="18"/>
  <c r="F112" i="18" s="1"/>
  <c r="H208" i="5"/>
  <c r="G208" i="5" s="1"/>
  <c r="E190" i="6"/>
  <c r="D190" i="6" s="1"/>
  <c r="E216" i="11"/>
  <c r="D216" i="11" s="1"/>
  <c r="E80" i="13"/>
  <c r="D80" i="13" s="1"/>
  <c r="F140" i="6"/>
  <c r="D18" i="13"/>
  <c r="D75" i="13"/>
  <c r="E73" i="13"/>
  <c r="D73" i="13" s="1"/>
  <c r="F139" i="10"/>
  <c r="F136" i="10" s="1"/>
  <c r="G75" i="17"/>
  <c r="H73" i="17"/>
  <c r="G73" i="17" s="1"/>
  <c r="E108" i="30"/>
  <c r="D108" i="30" s="1"/>
  <c r="G110" i="18"/>
  <c r="H108" i="18"/>
  <c r="G108" i="18" s="1"/>
  <c r="G75" i="18"/>
  <c r="H73" i="18"/>
  <c r="G73" i="18" s="1"/>
  <c r="H108" i="17"/>
  <c r="G108" i="17" s="1"/>
  <c r="G110" i="17"/>
  <c r="D110" i="13"/>
  <c r="E108" i="13"/>
  <c r="D108" i="13" s="1"/>
  <c r="H27" i="6"/>
  <c r="H25" i="6" s="1"/>
  <c r="H80" i="18"/>
  <c r="G80" i="18" s="1"/>
  <c r="G91" i="18"/>
  <c r="G103" i="18"/>
  <c r="H101" i="18"/>
  <c r="G127" i="18"/>
  <c r="H116" i="18"/>
  <c r="D114" i="18"/>
  <c r="E112" i="18"/>
  <c r="D100" i="18"/>
  <c r="D98" i="18" s="1"/>
  <c r="E98" i="18"/>
  <c r="E76" i="18" s="1"/>
  <c r="D78" i="18"/>
  <c r="G120" i="17"/>
  <c r="H116" i="17"/>
  <c r="H101" i="17"/>
  <c r="G101" i="17" s="1"/>
  <c r="G103" i="17"/>
  <c r="H98" i="17"/>
  <c r="G100" i="17"/>
  <c r="G98" i="17" s="1"/>
  <c r="H185" i="5"/>
  <c r="G185" i="5" s="1"/>
  <c r="H80" i="17"/>
  <c r="G80" i="17" s="1"/>
  <c r="G82" i="17"/>
  <c r="G78" i="17"/>
  <c r="E208" i="5"/>
  <c r="D208" i="5" s="1"/>
  <c r="D120" i="17"/>
  <c r="E116" i="17"/>
  <c r="E22" i="5"/>
  <c r="E20" i="5" s="1"/>
  <c r="E9" i="5" s="1"/>
  <c r="E101" i="17"/>
  <c r="D101" i="17" s="1"/>
  <c r="D103" i="17"/>
  <c r="D100" i="17"/>
  <c r="D98" i="17" s="1"/>
  <c r="E98" i="17"/>
  <c r="E116" i="13"/>
  <c r="D116" i="13" s="1"/>
  <c r="D102" i="13"/>
  <c r="E101" i="13"/>
  <c r="D101" i="13" s="1"/>
  <c r="D99" i="13"/>
  <c r="D98" i="13" s="1"/>
  <c r="E98" i="13"/>
  <c r="D120" i="30"/>
  <c r="E116" i="30"/>
  <c r="D116" i="30" s="1"/>
  <c r="D114" i="30"/>
  <c r="E101" i="30"/>
  <c r="D101" i="30" s="1"/>
  <c r="D100" i="30"/>
  <c r="D98" i="30" s="1"/>
  <c r="E98" i="30"/>
  <c r="D80" i="30"/>
  <c r="D78" i="30"/>
  <c r="E13" i="13"/>
  <c r="G194" i="6"/>
  <c r="H190" i="6"/>
  <c r="G190" i="6" s="1"/>
  <c r="G187" i="6"/>
  <c r="E143" i="6"/>
  <c r="D148" i="6"/>
  <c r="G217" i="6"/>
  <c r="H213" i="6"/>
  <c r="G213" i="6" s="1"/>
  <c r="G148" i="6"/>
  <c r="G143" i="6"/>
  <c r="E27" i="6"/>
  <c r="E25" i="6" s="1"/>
  <c r="G143" i="5"/>
  <c r="H138" i="5"/>
  <c r="E186" i="10"/>
  <c r="D186" i="10" s="1"/>
  <c r="E209" i="10"/>
  <c r="D209" i="10" s="1"/>
  <c r="E193" i="11"/>
  <c r="D193" i="11" s="1"/>
  <c r="E185" i="5"/>
  <c r="D185" i="5" s="1"/>
  <c r="D138" i="5"/>
  <c r="D139" i="10"/>
  <c r="D146" i="11"/>
  <c r="H9" i="6" l="1"/>
  <c r="L13" i="6"/>
  <c r="E9" i="6"/>
  <c r="K13" i="6"/>
  <c r="D108" i="18"/>
  <c r="D116" i="18"/>
  <c r="D112" i="18"/>
  <c r="D80" i="18"/>
  <c r="F71" i="18"/>
  <c r="F10" i="18" s="1"/>
  <c r="E185" i="6"/>
  <c r="D185" i="6" s="1"/>
  <c r="E76" i="17"/>
  <c r="D76" i="17" s="1"/>
  <c r="G101" i="18"/>
  <c r="H76" i="18"/>
  <c r="G116" i="18"/>
  <c r="H112" i="18"/>
  <c r="D76" i="18"/>
  <c r="E71" i="18"/>
  <c r="H112" i="17"/>
  <c r="G112" i="17" s="1"/>
  <c r="G116" i="17"/>
  <c r="H180" i="5"/>
  <c r="G180" i="5" s="1"/>
  <c r="H76" i="17"/>
  <c r="G76" i="17" s="1"/>
  <c r="E112" i="17"/>
  <c r="D112" i="17" s="1"/>
  <c r="D116" i="17"/>
  <c r="E112" i="13"/>
  <c r="E76" i="13"/>
  <c r="E71" i="13" s="1"/>
  <c r="D71" i="13" s="1"/>
  <c r="E181" i="10"/>
  <c r="D181" i="10" s="1"/>
  <c r="E112" i="30"/>
  <c r="D112" i="30" s="1"/>
  <c r="E188" i="11"/>
  <c r="D188" i="11" s="1"/>
  <c r="E76" i="30"/>
  <c r="D76" i="30" s="1"/>
  <c r="D13" i="13"/>
  <c r="H185" i="6"/>
  <c r="D143" i="6"/>
  <c r="G138" i="5"/>
  <c r="E180" i="5"/>
  <c r="E136" i="10" l="1"/>
  <c r="D136" i="10" s="1"/>
  <c r="D112" i="13"/>
  <c r="E10" i="13"/>
  <c r="D10" i="13" s="1"/>
  <c r="E71" i="17"/>
  <c r="D71" i="17" s="1"/>
  <c r="E140" i="6"/>
  <c r="D140" i="6" s="1"/>
  <c r="L140" i="6" s="1"/>
  <c r="M140" i="6" s="1"/>
  <c r="D76" i="13"/>
  <c r="G76" i="18"/>
  <c r="H71" i="18"/>
  <c r="G71" i="18" s="1"/>
  <c r="G112" i="18"/>
  <c r="D71" i="18"/>
  <c r="E10" i="18"/>
  <c r="D10" i="18" s="1"/>
  <c r="H135" i="5"/>
  <c r="G135" i="5" s="1"/>
  <c r="H71" i="17"/>
  <c r="G71" i="17" s="1"/>
  <c r="E143" i="11"/>
  <c r="D143" i="11" s="1"/>
  <c r="E71" i="30"/>
  <c r="G185" i="6"/>
  <c r="H140" i="6"/>
  <c r="G140" i="6" s="1"/>
  <c r="O140" i="6" s="1"/>
  <c r="P140" i="6" s="1"/>
  <c r="D180" i="5"/>
  <c r="E135" i="5"/>
  <c r="D135" i="5" s="1"/>
  <c r="E10" i="30" l="1"/>
  <c r="D10" i="17"/>
  <c r="H10" i="18"/>
  <c r="G10" i="18" s="1"/>
  <c r="H10" i="17"/>
  <c r="G10" i="17" s="1"/>
  <c r="D71" i="30"/>
  <c r="H139" i="9"/>
  <c r="E219" i="9"/>
  <c r="E115" i="1" s="1"/>
  <c r="E220" i="9"/>
  <c r="E116" i="1" s="1"/>
  <c r="E221" i="9"/>
  <c r="E117" i="1" s="1"/>
  <c r="E222" i="9"/>
  <c r="E120" i="1" s="1"/>
  <c r="E223" i="9"/>
  <c r="E121" i="1" s="1"/>
  <c r="E224" i="9"/>
  <c r="E123" i="1" s="1"/>
  <c r="E218" i="9"/>
  <c r="E114" i="1" s="1"/>
  <c r="E215" i="9"/>
  <c r="E111" i="1" s="1"/>
  <c r="E214" i="9"/>
  <c r="E110" i="1" s="1"/>
  <c r="E211" i="9"/>
  <c r="E107" i="1" s="1"/>
  <c r="D10" i="30" l="1"/>
  <c r="E9" i="30"/>
  <c r="D9" i="30" s="1"/>
  <c r="E210" i="9"/>
  <c r="E207" i="9"/>
  <c r="E206" i="9"/>
  <c r="E205" i="9"/>
  <c r="E98" i="1" s="1"/>
  <c r="E202" i="9"/>
  <c r="E203" i="9"/>
  <c r="D203" i="9" s="1"/>
  <c r="E200" i="9"/>
  <c r="E196" i="9"/>
  <c r="E197" i="9"/>
  <c r="E198" i="9"/>
  <c r="E199" i="9"/>
  <c r="E195" i="9"/>
  <c r="E192" i="9"/>
  <c r="E75" i="1" s="1"/>
  <c r="E191" i="9"/>
  <c r="E74" i="1" s="1"/>
  <c r="E188" i="9"/>
  <c r="D224" i="9"/>
  <c r="D223" i="9"/>
  <c r="D222" i="9"/>
  <c r="D221" i="9"/>
  <c r="D220" i="9"/>
  <c r="D219" i="9"/>
  <c r="D218" i="9"/>
  <c r="F216" i="9"/>
  <c r="F212" i="9" s="1"/>
  <c r="E216" i="9"/>
  <c r="D215" i="9"/>
  <c r="D214" i="9"/>
  <c r="D211" i="9"/>
  <c r="D209" i="9"/>
  <c r="F208" i="9"/>
  <c r="F204" i="9"/>
  <c r="F201" i="9"/>
  <c r="F193" i="9"/>
  <c r="F186" i="9"/>
  <c r="D182" i="9"/>
  <c r="D181" i="9"/>
  <c r="D180" i="9"/>
  <c r="D179" i="9"/>
  <c r="D178" i="9"/>
  <c r="D177" i="9"/>
  <c r="D176" i="9"/>
  <c r="F174" i="9"/>
  <c r="F170" i="9" s="1"/>
  <c r="E174" i="9"/>
  <c r="D173" i="9"/>
  <c r="D172" i="9"/>
  <c r="D169" i="9"/>
  <c r="D168" i="9"/>
  <c r="D167" i="9"/>
  <c r="F166" i="9"/>
  <c r="E166" i="9"/>
  <c r="D165" i="9"/>
  <c r="D164" i="9"/>
  <c r="D163" i="9"/>
  <c r="F162" i="9"/>
  <c r="E162" i="9"/>
  <c r="D161" i="9"/>
  <c r="D160" i="9"/>
  <c r="F159" i="9"/>
  <c r="E159" i="9"/>
  <c r="D158" i="9"/>
  <c r="D157" i="9"/>
  <c r="D156" i="9"/>
  <c r="D155" i="9"/>
  <c r="D154" i="9"/>
  <c r="D153" i="9"/>
  <c r="F151" i="9"/>
  <c r="E151" i="9"/>
  <c r="D150" i="9"/>
  <c r="D149" i="9"/>
  <c r="D146" i="9"/>
  <c r="F144" i="9"/>
  <c r="E144" i="9"/>
  <c r="D138" i="9"/>
  <c r="D197" i="9" l="1"/>
  <c r="D166" i="9"/>
  <c r="F147" i="9"/>
  <c r="F142" i="9" s="1"/>
  <c r="F139" i="9" s="1"/>
  <c r="D162" i="9"/>
  <c r="D200" i="9"/>
  <c r="E93" i="1"/>
  <c r="D202" i="9"/>
  <c r="D201" i="9" s="1"/>
  <c r="E95" i="1"/>
  <c r="E208" i="9"/>
  <c r="E106" i="1"/>
  <c r="D210" i="9"/>
  <c r="E186" i="9"/>
  <c r="D186" i="9" s="1"/>
  <c r="E71" i="1"/>
  <c r="D192" i="9"/>
  <c r="D196" i="9"/>
  <c r="E81" i="1"/>
  <c r="D207" i="9"/>
  <c r="E100" i="1"/>
  <c r="D206" i="9"/>
  <c r="E99" i="1"/>
  <c r="E201" i="9"/>
  <c r="E96" i="1"/>
  <c r="D199" i="9"/>
  <c r="D198" i="9"/>
  <c r="D195" i="9"/>
  <c r="D191" i="9"/>
  <c r="D174" i="9"/>
  <c r="D144" i="9"/>
  <c r="D188" i="9"/>
  <c r="E147" i="9"/>
  <c r="D147" i="9" s="1"/>
  <c r="E170" i="9"/>
  <c r="D170" i="9" s="1"/>
  <c r="D216" i="9"/>
  <c r="D208" i="9"/>
  <c r="D159" i="9"/>
  <c r="E193" i="9"/>
  <c r="D193" i="9" s="1"/>
  <c r="E204" i="9"/>
  <c r="D204" i="9" s="1"/>
  <c r="D205" i="9"/>
  <c r="F189" i="9"/>
  <c r="F184" i="9" s="1"/>
  <c r="D151" i="9"/>
  <c r="E212" i="9"/>
  <c r="D212" i="9" s="1"/>
  <c r="E142" i="9" l="1"/>
  <c r="E189" i="9"/>
  <c r="E184" i="9" s="1"/>
  <c r="E139" i="9" s="1"/>
  <c r="D139" i="9" s="1"/>
  <c r="I139" i="9" s="1"/>
  <c r="D142" i="9"/>
  <c r="D189" i="9" l="1"/>
  <c r="D184" i="9"/>
  <c r="D124" i="1" l="1"/>
  <c r="D123" i="1"/>
  <c r="D121" i="1"/>
  <c r="D120" i="1"/>
  <c r="D117" i="1"/>
  <c r="D116" i="1"/>
  <c r="D115" i="1"/>
  <c r="D114" i="1"/>
  <c r="F112" i="1"/>
  <c r="F108" i="1" s="1"/>
  <c r="E112" i="1"/>
  <c r="D111" i="1"/>
  <c r="D110" i="1"/>
  <c r="D107" i="1"/>
  <c r="D106" i="1"/>
  <c r="D105" i="1"/>
  <c r="F104" i="1"/>
  <c r="E104" i="1"/>
  <c r="D100" i="1"/>
  <c r="D99" i="1"/>
  <c r="D98" i="1"/>
  <c r="F97" i="1"/>
  <c r="E97" i="1"/>
  <c r="D96" i="1"/>
  <c r="D95" i="1"/>
  <c r="F94" i="1"/>
  <c r="E94" i="1"/>
  <c r="D93" i="1"/>
  <c r="D90" i="1"/>
  <c r="D87" i="1"/>
  <c r="D84" i="1"/>
  <c r="D81" i="1"/>
  <c r="F76" i="1"/>
  <c r="F72" i="1" s="1"/>
  <c r="D75" i="1"/>
  <c r="D74" i="1"/>
  <c r="D71" i="1"/>
  <c r="F69" i="1"/>
  <c r="E69" i="1"/>
  <c r="D76" i="1" l="1"/>
  <c r="D104" i="1"/>
  <c r="D112" i="1"/>
  <c r="D94" i="1"/>
  <c r="E72" i="1"/>
  <c r="D72" i="1" s="1"/>
  <c r="F67" i="1"/>
  <c r="D97" i="1"/>
  <c r="D69" i="1"/>
  <c r="E108" i="1"/>
  <c r="D108" i="1" s="1"/>
  <c r="F48" i="1"/>
  <c r="E48" i="1"/>
  <c r="F43" i="1"/>
  <c r="E43" i="1"/>
  <c r="F15" i="1"/>
  <c r="E15" i="1"/>
  <c r="D65" i="1"/>
  <c r="D63" i="1"/>
  <c r="D62" i="1"/>
  <c r="D61" i="1"/>
  <c r="D60" i="1"/>
  <c r="D59" i="1"/>
  <c r="D58" i="1"/>
  <c r="F56" i="1"/>
  <c r="F52" i="1" s="1"/>
  <c r="E56" i="1"/>
  <c r="E52" i="1" s="1"/>
  <c r="D55" i="1"/>
  <c r="D54" i="1"/>
  <c r="D49" i="1"/>
  <c r="D46" i="1"/>
  <c r="D45" i="1"/>
  <c r="D44" i="1"/>
  <c r="D42" i="1"/>
  <c r="D41" i="1"/>
  <c r="F40" i="1"/>
  <c r="E40" i="1"/>
  <c r="D39" i="1"/>
  <c r="D36" i="1"/>
  <c r="D33" i="1"/>
  <c r="D30" i="1"/>
  <c r="D27" i="1"/>
  <c r="D24" i="1"/>
  <c r="F22" i="1"/>
  <c r="E22" i="1"/>
  <c r="D20" i="1"/>
  <c r="E67" i="1" l="1"/>
  <c r="D15" i="1"/>
  <c r="D21" i="1"/>
  <c r="D56" i="1"/>
  <c r="D52" i="1"/>
  <c r="D22" i="1"/>
  <c r="D43" i="1"/>
  <c r="E18" i="1"/>
  <c r="E13" i="1" s="1"/>
  <c r="D40" i="1"/>
  <c r="D51" i="1"/>
  <c r="F18" i="1"/>
  <c r="F13" i="1" s="1"/>
  <c r="F10" i="1" s="1"/>
  <c r="D50" i="1"/>
  <c r="D67" i="1" l="1"/>
  <c r="D48" i="1"/>
  <c r="D18" i="1"/>
  <c r="D13" i="1" l="1"/>
  <c r="G125" i="6" l="1"/>
  <c r="F29" i="27" s="1"/>
  <c r="D125" i="6"/>
  <c r="F31" i="26" s="1"/>
  <c r="G124" i="6"/>
  <c r="F28" i="27" s="1"/>
  <c r="D124" i="6"/>
  <c r="F30" i="26" s="1"/>
  <c r="G123" i="6"/>
  <c r="F27" i="27" s="1"/>
  <c r="D123" i="6"/>
  <c r="F29" i="26" s="1"/>
  <c r="I121" i="6"/>
  <c r="G121" i="6" s="1"/>
  <c r="F121" i="6"/>
  <c r="D121" i="6" s="1"/>
  <c r="G120" i="6"/>
  <c r="F390" i="27" s="1"/>
  <c r="D120" i="6"/>
  <c r="F362" i="26" s="1"/>
  <c r="G118" i="6"/>
  <c r="F388" i="27" s="1"/>
  <c r="D118" i="6"/>
  <c r="F360" i="26" s="1"/>
  <c r="G117" i="6"/>
  <c r="F386" i="27" s="1"/>
  <c r="D117" i="6"/>
  <c r="F358" i="26" s="1"/>
  <c r="G114" i="6"/>
  <c r="F384" i="27" s="1"/>
  <c r="D114" i="6"/>
  <c r="F356" i="26" s="1"/>
  <c r="G113" i="6"/>
  <c r="F382" i="27" s="1"/>
  <c r="D113" i="6"/>
  <c r="F354" i="26" s="1"/>
  <c r="G112" i="6"/>
  <c r="D112" i="6"/>
  <c r="G111" i="6"/>
  <c r="D111" i="6"/>
  <c r="I109" i="6"/>
  <c r="I105" i="6" s="1"/>
  <c r="G105" i="6" s="1"/>
  <c r="F109" i="6"/>
  <c r="F105" i="6" s="1"/>
  <c r="D105" i="6" s="1"/>
  <c r="G108" i="6"/>
  <c r="D108" i="6"/>
  <c r="G107" i="6"/>
  <c r="F364" i="27" s="1"/>
  <c r="D107" i="6"/>
  <c r="F337" i="26" s="1"/>
  <c r="G104" i="6"/>
  <c r="D104" i="6"/>
  <c r="G101" i="6"/>
  <c r="D101" i="6"/>
  <c r="I100" i="6"/>
  <c r="G100" i="6" s="1"/>
  <c r="F100" i="6"/>
  <c r="D100" i="6" s="1"/>
  <c r="G99" i="6"/>
  <c r="D99" i="6"/>
  <c r="G97" i="6"/>
  <c r="D97" i="6"/>
  <c r="G96" i="6"/>
  <c r="D96" i="6"/>
  <c r="G95" i="6"/>
  <c r="D95" i="6"/>
  <c r="G94" i="6"/>
  <c r="D94" i="6"/>
  <c r="I93" i="6"/>
  <c r="G93" i="6" s="1"/>
  <c r="F93" i="6"/>
  <c r="D93" i="6" s="1"/>
  <c r="G92" i="6"/>
  <c r="D92" i="6"/>
  <c r="G91" i="6"/>
  <c r="D91" i="6"/>
  <c r="G90" i="6"/>
  <c r="D90" i="6"/>
  <c r="G89" i="6"/>
  <c r="D89" i="6"/>
  <c r="G88" i="6"/>
  <c r="F226" i="27" s="1"/>
  <c r="D88" i="6"/>
  <c r="F211" i="26" s="1"/>
  <c r="G87" i="6"/>
  <c r="F219" i="27" s="1"/>
  <c r="D87" i="6"/>
  <c r="F204" i="26" s="1"/>
  <c r="I86" i="6"/>
  <c r="G86" i="6" s="1"/>
  <c r="F86" i="6"/>
  <c r="D86" i="6" s="1"/>
  <c r="G85" i="6"/>
  <c r="D85" i="6"/>
  <c r="G83" i="6"/>
  <c r="D83" i="6"/>
  <c r="G82" i="6"/>
  <c r="D82" i="6"/>
  <c r="G81" i="6"/>
  <c r="F212" i="27" s="1"/>
  <c r="D81" i="6"/>
  <c r="F197" i="26" s="1"/>
  <c r="I80" i="6"/>
  <c r="I75" i="6" s="1"/>
  <c r="G75" i="6" s="1"/>
  <c r="F80" i="6"/>
  <c r="D80" i="6" s="1"/>
  <c r="G79" i="6"/>
  <c r="D79" i="6"/>
  <c r="G71" i="6"/>
  <c r="E346" i="27" s="1"/>
  <c r="D71" i="6"/>
  <c r="E319" i="26" s="1"/>
  <c r="G69" i="6"/>
  <c r="F335" i="27" s="1"/>
  <c r="D69" i="6"/>
  <c r="F311" i="26" s="1"/>
  <c r="G68" i="6"/>
  <c r="D68" i="6"/>
  <c r="G67" i="6"/>
  <c r="D67" i="6"/>
  <c r="G66" i="6"/>
  <c r="D66" i="6"/>
  <c r="G65" i="6"/>
  <c r="F202" i="27" s="1"/>
  <c r="D65" i="6"/>
  <c r="F189" i="26" s="1"/>
  <c r="I64" i="6"/>
  <c r="G64" i="6" s="1"/>
  <c r="F64" i="6"/>
  <c r="D64" i="6" s="1"/>
  <c r="G63" i="6"/>
  <c r="F298" i="27" s="1"/>
  <c r="D63" i="6"/>
  <c r="F278" i="26" s="1"/>
  <c r="G62" i="6"/>
  <c r="D62" i="6"/>
  <c r="I61" i="6"/>
  <c r="F61" i="6"/>
  <c r="G60" i="6"/>
  <c r="D60" i="6"/>
  <c r="G57" i="6"/>
  <c r="D57" i="6"/>
  <c r="G54" i="6"/>
  <c r="D54" i="6"/>
  <c r="G51" i="6"/>
  <c r="D51" i="6"/>
  <c r="G48" i="6"/>
  <c r="D48" i="6"/>
  <c r="G45" i="6"/>
  <c r="D45" i="6"/>
  <c r="I43" i="6"/>
  <c r="G43" i="6" s="1"/>
  <c r="F43" i="6"/>
  <c r="D43" i="6" s="1"/>
  <c r="G42" i="6"/>
  <c r="F258" i="27" s="1"/>
  <c r="D42" i="6"/>
  <c r="F245" i="26" s="1"/>
  <c r="G41" i="6"/>
  <c r="D41" i="6"/>
  <c r="I40" i="6"/>
  <c r="G40" i="6" s="1"/>
  <c r="F40" i="6"/>
  <c r="D40" i="6" s="1"/>
  <c r="G39" i="6"/>
  <c r="F241" i="27" s="1"/>
  <c r="D39" i="6"/>
  <c r="F225" i="26" s="1"/>
  <c r="G35" i="6"/>
  <c r="F181" i="27" s="1"/>
  <c r="D35" i="6"/>
  <c r="F176" i="26" s="1"/>
  <c r="I34" i="6"/>
  <c r="G34" i="6" s="1"/>
  <c r="F34" i="6"/>
  <c r="D34" i="6" s="1"/>
  <c r="G33" i="6"/>
  <c r="D33" i="6"/>
  <c r="G32" i="6"/>
  <c r="F171" i="27" s="1"/>
  <c r="D32" i="6"/>
  <c r="F166" i="26" s="1"/>
  <c r="G31" i="6"/>
  <c r="G152" i="27" s="1"/>
  <c r="D163" i="27" s="1"/>
  <c r="D31" i="6"/>
  <c r="G147" i="26" s="1"/>
  <c r="D158" i="26" s="1"/>
  <c r="G121" i="5"/>
  <c r="G120" i="5"/>
  <c r="G119" i="5"/>
  <c r="I117" i="5"/>
  <c r="G117" i="5" s="1"/>
  <c r="G116" i="5"/>
  <c r="G114" i="5"/>
  <c r="F249" i="25" s="1"/>
  <c r="G113" i="5"/>
  <c r="G110" i="5"/>
  <c r="G109" i="5"/>
  <c r="G108" i="5"/>
  <c r="G107" i="5"/>
  <c r="I105" i="5"/>
  <c r="I101" i="5" s="1"/>
  <c r="G104" i="5"/>
  <c r="G103" i="5"/>
  <c r="G100" i="5"/>
  <c r="G97" i="5"/>
  <c r="I96" i="5"/>
  <c r="G96" i="5" s="1"/>
  <c r="G95" i="5"/>
  <c r="G93" i="5"/>
  <c r="G92" i="5"/>
  <c r="G91" i="5"/>
  <c r="G90" i="5"/>
  <c r="I89" i="5"/>
  <c r="G89" i="5" s="1"/>
  <c r="G88" i="5"/>
  <c r="G87" i="5"/>
  <c r="G86" i="5"/>
  <c r="G85" i="5"/>
  <c r="G84" i="5"/>
  <c r="F157" i="25" s="1"/>
  <c r="G82" i="5"/>
  <c r="F151" i="25" s="1"/>
  <c r="I81" i="5"/>
  <c r="G81" i="5" s="1"/>
  <c r="G80" i="5"/>
  <c r="G78" i="5"/>
  <c r="G77" i="5"/>
  <c r="G76" i="5"/>
  <c r="F141" i="25" s="1"/>
  <c r="I75" i="5"/>
  <c r="G74" i="5"/>
  <c r="G66" i="5"/>
  <c r="E236" i="25" s="1"/>
  <c r="G64" i="5"/>
  <c r="F228" i="25" s="1"/>
  <c r="G63" i="5"/>
  <c r="G62" i="5"/>
  <c r="G61" i="5"/>
  <c r="G60" i="5"/>
  <c r="I59" i="5"/>
  <c r="G59" i="5" s="1"/>
  <c r="G58" i="5"/>
  <c r="F210" i="25" s="1"/>
  <c r="G57" i="5"/>
  <c r="I56" i="5"/>
  <c r="G55" i="5"/>
  <c r="G52" i="5"/>
  <c r="G49" i="5"/>
  <c r="G46" i="5"/>
  <c r="F197" i="25" s="1"/>
  <c r="G43" i="5"/>
  <c r="G40" i="5"/>
  <c r="I38" i="5"/>
  <c r="G38" i="5" s="1"/>
  <c r="G37" i="5"/>
  <c r="G36" i="5"/>
  <c r="I35" i="5"/>
  <c r="G34" i="5"/>
  <c r="F180" i="25" s="1"/>
  <c r="G30" i="5"/>
  <c r="I29" i="5"/>
  <c r="G28" i="5"/>
  <c r="G27" i="5"/>
  <c r="F133" i="25" s="1"/>
  <c r="G26" i="5"/>
  <c r="D121" i="5"/>
  <c r="D120" i="5"/>
  <c r="D119" i="5"/>
  <c r="F117" i="5"/>
  <c r="D117" i="5" s="1"/>
  <c r="D116" i="5"/>
  <c r="D114" i="5"/>
  <c r="F251" i="24" s="1"/>
  <c r="D113" i="5"/>
  <c r="D110" i="5"/>
  <c r="D109" i="5"/>
  <c r="D108" i="5"/>
  <c r="D107" i="5"/>
  <c r="F105" i="5"/>
  <c r="D105" i="5" s="1"/>
  <c r="D104" i="5"/>
  <c r="D103" i="5"/>
  <c r="D100" i="5"/>
  <c r="D97" i="5"/>
  <c r="F96" i="5"/>
  <c r="D96" i="5" s="1"/>
  <c r="D95" i="5"/>
  <c r="D93" i="5"/>
  <c r="D92" i="5"/>
  <c r="D91" i="5"/>
  <c r="D90" i="5"/>
  <c r="F89" i="5"/>
  <c r="D89" i="5" s="1"/>
  <c r="D88" i="5"/>
  <c r="D87" i="5"/>
  <c r="D86" i="5"/>
  <c r="D85" i="5"/>
  <c r="D84" i="5"/>
  <c r="F171" i="24" s="1"/>
  <c r="D82" i="5"/>
  <c r="F165" i="24" s="1"/>
  <c r="F81" i="5"/>
  <c r="D80" i="5"/>
  <c r="D78" i="5"/>
  <c r="D77" i="5"/>
  <c r="D76" i="5"/>
  <c r="F142" i="24" s="1"/>
  <c r="F75" i="5"/>
  <c r="D75" i="5" s="1"/>
  <c r="D74" i="5"/>
  <c r="D66" i="5"/>
  <c r="E238" i="24" s="1"/>
  <c r="D64" i="5"/>
  <c r="F230" i="24" s="1"/>
  <c r="D63" i="5"/>
  <c r="D62" i="5"/>
  <c r="D61" i="5"/>
  <c r="D60" i="5"/>
  <c r="F59" i="5"/>
  <c r="D59" i="5" s="1"/>
  <c r="D58" i="5"/>
  <c r="F217" i="24" s="1"/>
  <c r="D57" i="5"/>
  <c r="F56" i="5"/>
  <c r="D55" i="5"/>
  <c r="D52" i="5"/>
  <c r="D49" i="5"/>
  <c r="D46" i="5"/>
  <c r="F200" i="24" s="1"/>
  <c r="D43" i="5"/>
  <c r="D40" i="5"/>
  <c r="F199" i="24" s="1"/>
  <c r="F38" i="5"/>
  <c r="D38" i="5" s="1"/>
  <c r="D37" i="5"/>
  <c r="D36" i="5"/>
  <c r="F35" i="5"/>
  <c r="D35" i="5" s="1"/>
  <c r="D34" i="5"/>
  <c r="F183" i="24" s="1"/>
  <c r="D30" i="5"/>
  <c r="F29" i="5"/>
  <c r="F24" i="5" s="1"/>
  <c r="D28" i="5"/>
  <c r="D27" i="5"/>
  <c r="F134" i="24" s="1"/>
  <c r="D26" i="5"/>
  <c r="D120" i="10"/>
  <c r="D119" i="10"/>
  <c r="D118" i="10"/>
  <c r="F116" i="10"/>
  <c r="E116" i="10"/>
  <c r="D115" i="10"/>
  <c r="D113" i="10"/>
  <c r="D112" i="10"/>
  <c r="D109" i="10"/>
  <c r="D108" i="10"/>
  <c r="D107" i="10"/>
  <c r="D106" i="10"/>
  <c r="F104" i="10"/>
  <c r="F100" i="10" s="1"/>
  <c r="E104" i="10"/>
  <c r="E100" i="10" s="1"/>
  <c r="D103" i="10"/>
  <c r="D102" i="10"/>
  <c r="D99" i="10"/>
  <c r="D96" i="10"/>
  <c r="F95" i="10"/>
  <c r="E95" i="10"/>
  <c r="D94" i="10"/>
  <c r="D92" i="10"/>
  <c r="D91" i="10"/>
  <c r="D90" i="10"/>
  <c r="D89" i="10"/>
  <c r="F88" i="10"/>
  <c r="E88" i="10"/>
  <c r="D87" i="10"/>
  <c r="D86" i="10"/>
  <c r="D85" i="10"/>
  <c r="D84" i="10"/>
  <c r="D83" i="10"/>
  <c r="D82" i="10"/>
  <c r="F81" i="10"/>
  <c r="E81" i="10"/>
  <c r="D80" i="10"/>
  <c r="D78" i="10"/>
  <c r="D76" i="10"/>
  <c r="D75" i="10"/>
  <c r="F74" i="10"/>
  <c r="F69" i="10" s="1"/>
  <c r="E74" i="10"/>
  <c r="D73" i="10"/>
  <c r="D65" i="10"/>
  <c r="D63" i="10"/>
  <c r="D62" i="10"/>
  <c r="D61" i="10"/>
  <c r="D60" i="10"/>
  <c r="D59" i="10"/>
  <c r="F58" i="10"/>
  <c r="E58" i="10"/>
  <c r="D57" i="10"/>
  <c r="D56" i="10"/>
  <c r="F55" i="10"/>
  <c r="E55" i="10"/>
  <c r="D54" i="10"/>
  <c r="D48" i="10"/>
  <c r="D45" i="10"/>
  <c r="D42" i="10"/>
  <c r="D39" i="10"/>
  <c r="F37" i="10"/>
  <c r="E37" i="10"/>
  <c r="D36" i="10"/>
  <c r="D35" i="10"/>
  <c r="F34" i="10"/>
  <c r="E34" i="10"/>
  <c r="D33" i="10"/>
  <c r="D29" i="10"/>
  <c r="F28" i="10"/>
  <c r="F23" i="10" s="1"/>
  <c r="E28" i="10"/>
  <c r="E23" i="10" s="1"/>
  <c r="D27" i="10"/>
  <c r="D26" i="10"/>
  <c r="D25" i="10"/>
  <c r="D127" i="11"/>
  <c r="D126" i="11"/>
  <c r="D125" i="11"/>
  <c r="F123" i="11"/>
  <c r="E123" i="11"/>
  <c r="D122" i="11"/>
  <c r="F416" i="15" s="1"/>
  <c r="D120" i="11"/>
  <c r="F414" i="15" s="1"/>
  <c r="D119" i="11"/>
  <c r="F412" i="15" s="1"/>
  <c r="D116" i="11"/>
  <c r="F410" i="15" s="1"/>
  <c r="D115" i="11"/>
  <c r="F408" i="15" s="1"/>
  <c r="D114" i="11"/>
  <c r="D113" i="11"/>
  <c r="F111" i="11"/>
  <c r="F107" i="11" s="1"/>
  <c r="E107" i="11"/>
  <c r="D110" i="11"/>
  <c r="D109" i="11"/>
  <c r="F392" i="15" s="1"/>
  <c r="D106" i="11"/>
  <c r="F242" i="15" s="1"/>
  <c r="D103" i="11"/>
  <c r="F102" i="11"/>
  <c r="D101" i="11"/>
  <c r="D99" i="11"/>
  <c r="D98" i="11"/>
  <c r="D97" i="11"/>
  <c r="D96" i="11"/>
  <c r="F95" i="11"/>
  <c r="D94" i="11"/>
  <c r="F238" i="15" s="1"/>
  <c r="D93" i="11"/>
  <c r="D92" i="11"/>
  <c r="F234" i="15" s="1"/>
  <c r="D91" i="11"/>
  <c r="D90" i="11"/>
  <c r="F220" i="15" s="1"/>
  <c r="D89" i="11"/>
  <c r="F213" i="15" s="1"/>
  <c r="F88" i="11"/>
  <c r="E88" i="11"/>
  <c r="D87" i="11"/>
  <c r="D85" i="11"/>
  <c r="D83" i="11"/>
  <c r="D82" i="11"/>
  <c r="F81" i="11"/>
  <c r="F75" i="11" s="1"/>
  <c r="E81" i="11"/>
  <c r="E75" i="11" s="1"/>
  <c r="D79" i="11"/>
  <c r="D71" i="11"/>
  <c r="E371" i="15" s="1"/>
  <c r="D69" i="11"/>
  <c r="F356" i="15" s="1"/>
  <c r="D68" i="11"/>
  <c r="D67" i="11"/>
  <c r="D66" i="11"/>
  <c r="D65" i="11"/>
  <c r="F198" i="15" s="1"/>
  <c r="F64" i="11"/>
  <c r="E64" i="11"/>
  <c r="D63" i="11"/>
  <c r="F320" i="15" s="1"/>
  <c r="D62" i="11"/>
  <c r="F61" i="11"/>
  <c r="E61" i="11"/>
  <c r="D60" i="11"/>
  <c r="D57" i="11"/>
  <c r="D54" i="11"/>
  <c r="D51" i="11"/>
  <c r="D48" i="11"/>
  <c r="D45" i="11"/>
  <c r="F43" i="11"/>
  <c r="D42" i="11"/>
  <c r="F273" i="15" s="1"/>
  <c r="D41" i="11"/>
  <c r="F40" i="11"/>
  <c r="E40" i="11"/>
  <c r="D39" i="11"/>
  <c r="F258" i="15" s="1"/>
  <c r="D35" i="11"/>
  <c r="F181" i="15" s="1"/>
  <c r="F34" i="11"/>
  <c r="F29" i="11" s="1"/>
  <c r="E34" i="11"/>
  <c r="E29" i="11" s="1"/>
  <c r="D33" i="11"/>
  <c r="D32" i="11"/>
  <c r="F171" i="15" s="1"/>
  <c r="D31" i="11"/>
  <c r="F297" i="15" l="1"/>
  <c r="F30" i="27"/>
  <c r="F32" i="26"/>
  <c r="F198" i="25"/>
  <c r="F206" i="15"/>
  <c r="B163" i="15"/>
  <c r="E86" i="11"/>
  <c r="F201" i="24"/>
  <c r="D95" i="11"/>
  <c r="D74" i="10"/>
  <c r="D116" i="10"/>
  <c r="D29" i="5"/>
  <c r="F101" i="5"/>
  <c r="D101" i="5" s="1"/>
  <c r="D81" i="11"/>
  <c r="D123" i="11"/>
  <c r="D37" i="10"/>
  <c r="D58" i="10"/>
  <c r="D102" i="11"/>
  <c r="E79" i="10"/>
  <c r="D56" i="5"/>
  <c r="F79" i="5"/>
  <c r="D79" i="5" s="1"/>
  <c r="B125" i="25"/>
  <c r="G116" i="25"/>
  <c r="B126" i="24"/>
  <c r="D55" i="10"/>
  <c r="G152" i="15"/>
  <c r="I29" i="6"/>
  <c r="G29" i="6" s="1"/>
  <c r="D109" i="6"/>
  <c r="F75" i="6"/>
  <c r="D75" i="6" s="1"/>
  <c r="D61" i="6"/>
  <c r="F84" i="6"/>
  <c r="D84" i="6" s="1"/>
  <c r="F29" i="6"/>
  <c r="I37" i="6"/>
  <c r="G37" i="6" s="1"/>
  <c r="G109" i="6"/>
  <c r="F37" i="6"/>
  <c r="D37" i="6" s="1"/>
  <c r="G80" i="6"/>
  <c r="I84" i="6"/>
  <c r="G84" i="6" s="1"/>
  <c r="G61" i="6"/>
  <c r="D81" i="5"/>
  <c r="I79" i="5"/>
  <c r="G79" i="5" s="1"/>
  <c r="G56" i="5"/>
  <c r="F79" i="10"/>
  <c r="D104" i="10"/>
  <c r="D28" i="10"/>
  <c r="D34" i="10"/>
  <c r="D100" i="10"/>
  <c r="F31" i="10"/>
  <c r="D81" i="10"/>
  <c r="D88" i="10"/>
  <c r="D95" i="10"/>
  <c r="D34" i="11"/>
  <c r="B163" i="27" s="1"/>
  <c r="F163" i="27" s="1"/>
  <c r="D40" i="11"/>
  <c r="D64" i="11"/>
  <c r="D75" i="11"/>
  <c r="F86" i="11"/>
  <c r="F37" i="11"/>
  <c r="D88" i="11"/>
  <c r="G35" i="5"/>
  <c r="G75" i="5"/>
  <c r="F32" i="5"/>
  <c r="D32" i="5" s="1"/>
  <c r="G29" i="5"/>
  <c r="F70" i="5"/>
  <c r="D70" i="5" s="1"/>
  <c r="I32" i="5"/>
  <c r="I70" i="5"/>
  <c r="G70" i="5" s="1"/>
  <c r="G105" i="5"/>
  <c r="D61" i="11"/>
  <c r="E37" i="11"/>
  <c r="G101" i="5"/>
  <c r="I24" i="5"/>
  <c r="D24" i="5"/>
  <c r="E31" i="10"/>
  <c r="E69" i="10"/>
  <c r="D69" i="10" s="1"/>
  <c r="D107" i="11"/>
  <c r="D43" i="11"/>
  <c r="D111" i="11"/>
  <c r="D29" i="11"/>
  <c r="B158" i="26" s="1"/>
  <c r="F158" i="26" s="1"/>
  <c r="F21" i="10" l="1"/>
  <c r="F19" i="10" s="1"/>
  <c r="D86" i="11"/>
  <c r="D79" i="10"/>
  <c r="D31" i="10"/>
  <c r="F22" i="5"/>
  <c r="F20" i="5" s="1"/>
  <c r="D163" i="15"/>
  <c r="F163" i="15" s="1"/>
  <c r="D125" i="25"/>
  <c r="F125" i="25" s="1"/>
  <c r="F126" i="24"/>
  <c r="D37" i="11"/>
  <c r="F27" i="11"/>
  <c r="F25" i="11" s="1"/>
  <c r="F27" i="6"/>
  <c r="F25" i="6" s="1"/>
  <c r="D25" i="6" s="1"/>
  <c r="D29" i="6"/>
  <c r="I27" i="6"/>
  <c r="I25" i="6" s="1"/>
  <c r="G25" i="6" s="1"/>
  <c r="E27" i="11"/>
  <c r="E25" i="11" s="1"/>
  <c r="G24" i="5"/>
  <c r="I22" i="5"/>
  <c r="I20" i="5" s="1"/>
  <c r="G32" i="5"/>
  <c r="E21" i="10"/>
  <c r="D23" i="10"/>
  <c r="G27" i="6" l="1"/>
  <c r="D27" i="6"/>
  <c r="D27" i="11"/>
  <c r="G22" i="5"/>
  <c r="G20" i="5"/>
  <c r="D22" i="5"/>
  <c r="D20" i="5"/>
  <c r="D21" i="10"/>
  <c r="E19" i="10"/>
  <c r="D19" i="10" l="1"/>
  <c r="D25" i="11"/>
  <c r="F27" i="9"/>
  <c r="F22" i="9" s="1"/>
  <c r="E27" i="9"/>
  <c r="E22" i="9" s="1"/>
  <c r="D28" i="9"/>
  <c r="D27" i="9" l="1"/>
  <c r="F57" i="9"/>
  <c r="E57" i="9"/>
  <c r="D60" i="9"/>
  <c r="D121" i="9" l="1"/>
  <c r="D120" i="9"/>
  <c r="D119" i="9"/>
  <c r="F117" i="9"/>
  <c r="E117" i="9"/>
  <c r="D116" i="9"/>
  <c r="D114" i="9"/>
  <c r="F288" i="28" s="1"/>
  <c r="D113" i="9"/>
  <c r="D110" i="9"/>
  <c r="D109" i="9"/>
  <c r="D108" i="9"/>
  <c r="D107" i="9"/>
  <c r="F105" i="9"/>
  <c r="E105" i="9"/>
  <c r="E101" i="9" s="1"/>
  <c r="D104" i="9"/>
  <c r="D103" i="9"/>
  <c r="D100" i="9"/>
  <c r="D97" i="9"/>
  <c r="F96" i="9"/>
  <c r="E96" i="9"/>
  <c r="D95" i="9"/>
  <c r="D93" i="9"/>
  <c r="D92" i="9"/>
  <c r="D91" i="9"/>
  <c r="D90" i="9"/>
  <c r="F89" i="9"/>
  <c r="E89" i="9"/>
  <c r="D85" i="9"/>
  <c r="D84" i="9"/>
  <c r="F190" i="28" s="1"/>
  <c r="D82" i="9"/>
  <c r="F81" i="9"/>
  <c r="D80" i="9"/>
  <c r="D76" i="9"/>
  <c r="D75" i="9"/>
  <c r="F74" i="9"/>
  <c r="D64" i="9"/>
  <c r="E267" i="28" s="1"/>
  <c r="D62" i="9"/>
  <c r="F259" i="28" s="1"/>
  <c r="D61" i="9"/>
  <c r="D59" i="9"/>
  <c r="D58" i="9"/>
  <c r="D56" i="9"/>
  <c r="F246" i="28" s="1"/>
  <c r="D55" i="9"/>
  <c r="F54" i="9"/>
  <c r="E54" i="9"/>
  <c r="D53" i="9"/>
  <c r="D50" i="9"/>
  <c r="D47" i="9"/>
  <c r="F229" i="28"/>
  <c r="D41" i="9"/>
  <c r="F228" i="28"/>
  <c r="F36" i="9"/>
  <c r="D35" i="9"/>
  <c r="D34" i="9"/>
  <c r="F33" i="9"/>
  <c r="E33" i="9"/>
  <c r="E30" i="9" s="1"/>
  <c r="D32" i="9"/>
  <c r="F203" i="28" s="1"/>
  <c r="D26" i="9"/>
  <c r="D25" i="9"/>
  <c r="D24" i="9"/>
  <c r="D16" i="9"/>
  <c r="F14" i="9"/>
  <c r="E10" i="9"/>
  <c r="D8" i="9"/>
  <c r="D24" i="11"/>
  <c r="D23" i="11"/>
  <c r="E10" i="11"/>
  <c r="E9" i="11" s="1"/>
  <c r="D20" i="11"/>
  <c r="D19" i="11"/>
  <c r="F17" i="11"/>
  <c r="E17" i="11"/>
  <c r="D16" i="11"/>
  <c r="D15" i="11"/>
  <c r="D14" i="11"/>
  <c r="D13" i="11"/>
  <c r="F20" i="15" s="1"/>
  <c r="D12" i="11"/>
  <c r="D8" i="11"/>
  <c r="F68" i="9" l="1"/>
  <c r="D74" i="9"/>
  <c r="G118" i="28"/>
  <c r="F84" i="14"/>
  <c r="B127" i="28"/>
  <c r="F79" i="9"/>
  <c r="E79" i="9"/>
  <c r="D17" i="11"/>
  <c r="D22" i="9"/>
  <c r="D117" i="9"/>
  <c r="D33" i="9"/>
  <c r="F10" i="9"/>
  <c r="D10" i="9" s="1"/>
  <c r="D54" i="9"/>
  <c r="D89" i="9"/>
  <c r="D87" i="9"/>
  <c r="D105" i="9"/>
  <c r="D57" i="9"/>
  <c r="F30" i="9"/>
  <c r="D68" i="9"/>
  <c r="D78" i="9"/>
  <c r="D88" i="9"/>
  <c r="D14" i="9"/>
  <c r="D36" i="9"/>
  <c r="D72" i="9"/>
  <c r="F157" i="28" s="1"/>
  <c r="D86" i="9"/>
  <c r="D96" i="9"/>
  <c r="D81" i="9"/>
  <c r="F101" i="9"/>
  <c r="D101" i="9" s="1"/>
  <c r="F21" i="11"/>
  <c r="D18" i="10"/>
  <c r="D17" i="10"/>
  <c r="D16" i="10"/>
  <c r="D15" i="10"/>
  <c r="D14" i="10"/>
  <c r="D13" i="10"/>
  <c r="F12" i="10"/>
  <c r="F10" i="10" s="1"/>
  <c r="F9" i="10" s="1"/>
  <c r="E12" i="10"/>
  <c r="D8" i="10"/>
  <c r="F9" i="29" l="1"/>
  <c r="E10" i="10"/>
  <c r="E9" i="10" s="1"/>
  <c r="F127" i="28"/>
  <c r="E20" i="9"/>
  <c r="E18" i="9" s="1"/>
  <c r="E9" i="9" s="1"/>
  <c r="F20" i="9"/>
  <c r="D79" i="9"/>
  <c r="D30" i="9"/>
  <c r="D21" i="11"/>
  <c r="F10" i="11"/>
  <c r="F9" i="11" s="1"/>
  <c r="D12" i="10"/>
  <c r="D10" i="11" l="1"/>
  <c r="D10" i="10"/>
  <c r="J139" i="9"/>
  <c r="D20" i="9"/>
  <c r="F18" i="9"/>
  <c r="F9" i="9" s="1"/>
  <c r="D9" i="10" l="1"/>
  <c r="D18" i="9"/>
  <c r="D9" i="9"/>
  <c r="D9" i="11"/>
  <c r="G24" i="6" l="1"/>
  <c r="G23" i="6"/>
  <c r="I21" i="6"/>
  <c r="G20" i="6"/>
  <c r="G19" i="6"/>
  <c r="I17" i="6"/>
  <c r="G16" i="6"/>
  <c r="G15" i="6"/>
  <c r="G14" i="6"/>
  <c r="G13" i="6"/>
  <c r="F19" i="27" s="1"/>
  <c r="G12" i="6"/>
  <c r="D24" i="6"/>
  <c r="F21" i="6"/>
  <c r="D23" i="6"/>
  <c r="F17" i="6"/>
  <c r="D19" i="6"/>
  <c r="D16" i="6"/>
  <c r="D15" i="6"/>
  <c r="D14" i="6"/>
  <c r="D13" i="6"/>
  <c r="F21" i="26" s="1"/>
  <c r="D12" i="6"/>
  <c r="D8" i="6"/>
  <c r="G19" i="5"/>
  <c r="G18" i="5"/>
  <c r="I16" i="5"/>
  <c r="G14" i="5"/>
  <c r="G8" i="5"/>
  <c r="D19" i="5"/>
  <c r="D18" i="5"/>
  <c r="F16" i="5"/>
  <c r="D14" i="5"/>
  <c r="D12" i="5" s="1"/>
  <c r="D8" i="5"/>
  <c r="F10" i="25" l="1"/>
  <c r="G12" i="5"/>
  <c r="D21" i="6"/>
  <c r="G16" i="5"/>
  <c r="G17" i="6"/>
  <c r="F10" i="5"/>
  <c r="F9" i="5" s="1"/>
  <c r="I10" i="5"/>
  <c r="I9" i="5" s="1"/>
  <c r="G21" i="6"/>
  <c r="D16" i="5"/>
  <c r="G8" i="6"/>
  <c r="I10" i="6"/>
  <c r="I9" i="6" s="1"/>
  <c r="D17" i="6"/>
  <c r="F10" i="6"/>
  <c r="F9" i="6" s="1"/>
  <c r="D20" i="6"/>
  <c r="G10" i="6" l="1"/>
  <c r="D10" i="6"/>
  <c r="G10" i="5"/>
  <c r="D10" i="5"/>
  <c r="D9" i="1"/>
  <c r="G9" i="6" l="1"/>
  <c r="G9" i="5"/>
  <c r="D9" i="6" l="1"/>
  <c r="D9" i="5"/>
  <c r="D10" i="1" l="1"/>
</calcChain>
</file>

<file path=xl/sharedStrings.xml><?xml version="1.0" encoding="utf-8"?>
<sst xmlns="http://schemas.openxmlformats.org/spreadsheetml/2006/main" count="4792" uniqueCount="516">
  <si>
    <t>Наименование показателя</t>
  </si>
  <si>
    <t>Всего</t>
  </si>
  <si>
    <t>в том числе</t>
  </si>
  <si>
    <t>по лицевым счетам, открытым в органах, осуществляющих ведение лицевых счетов учреждений</t>
  </si>
  <si>
    <t>операции по счетам, открытым в кредитных организациях</t>
  </si>
  <si>
    <t>X</t>
  </si>
  <si>
    <t>в том числе:</t>
  </si>
  <si>
    <t>Выплаты, всего:</t>
  </si>
  <si>
    <t>Расходы, всего</t>
  </si>
  <si>
    <t>из них:</t>
  </si>
  <si>
    <t>Оплата труда и начисления на выплаты по оплате труда, всего</t>
  </si>
  <si>
    <t>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</si>
  <si>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</si>
  <si>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</si>
  <si>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Оплата работ, услуг, всего</t>
  </si>
  <si>
    <t>Услуги связи</t>
  </si>
  <si>
    <t>Транспортные услуги, всего</t>
  </si>
  <si>
    <t>Коммунальные услуги</t>
  </si>
  <si>
    <t>Оплата отопления и технологических нужд</t>
  </si>
  <si>
    <t>Оплата потребления газа</t>
  </si>
  <si>
    <t>Оплата потребления электрической энергии</t>
  </si>
  <si>
    <t>Оплата водоснабжения и водоотведения помещений</t>
  </si>
  <si>
    <t>Оплата твердых коммунальных отходов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</si>
  <si>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</si>
  <si>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</si>
  <si>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Страхование</t>
  </si>
  <si>
    <t>Социальное обеспечение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</si>
  <si>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</si>
  <si>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</si>
  <si>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</si>
  <si>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Прочие расходы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</si>
  <si>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</si>
  <si>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</si>
  <si>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нарушений условий контрактов (договоров)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</si>
  <si>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</si>
  <si>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</si>
  <si>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</si>
  <si>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</si>
  <si>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</si>
  <si>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</si>
  <si>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</si>
  <si>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</si>
  <si>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</si>
  <si>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</si>
  <si>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«___» __________ 20___ г.</t>
  </si>
  <si>
    <t>Код бюджетной классификации Российской Федерации</t>
  </si>
  <si>
    <t>Аналитический код</t>
  </si>
  <si>
    <t>Остаток средств на начало текущего финансового года</t>
  </si>
  <si>
    <t>Остаток средств на конец текущего финансового года</t>
  </si>
  <si>
    <t>Доходы, всего:</t>
  </si>
  <si>
    <t>Прочие поступления, всего</t>
  </si>
  <si>
    <t>(рублей)</t>
  </si>
  <si>
    <t xml:space="preserve">Руководитель учреждения            </t>
  </si>
  <si>
    <t xml:space="preserve">(подпись)  </t>
  </si>
  <si>
    <t>(расшифровка подписи)</t>
  </si>
  <si>
    <t xml:space="preserve">Главный бухгалтер учреждения       </t>
  </si>
  <si>
    <t xml:space="preserve">Исполнитель                          </t>
  </si>
  <si>
    <t xml:space="preserve">тел. </t>
  </si>
  <si>
    <t>Прочие работы, услуги</t>
  </si>
  <si>
    <t>Поступление нефинансовых активов, всего</t>
  </si>
  <si>
    <t>Увеличение стоимости материальных запасов, всего</t>
  </si>
  <si>
    <t>Доходы от операций с активами, всего</t>
  </si>
  <si>
    <t>Прочие доходы</t>
  </si>
  <si>
    <t>Безвомездные денежные поступления</t>
  </si>
  <si>
    <t>Доходы от штрафов, пеней, иных сумм принудительного изъятия</t>
  </si>
  <si>
    <t>Доходы от оказания услуг, работ, компенсации затрат учреждений</t>
  </si>
  <si>
    <t>Доходы от собственности</t>
  </si>
  <si>
    <t>Выплаты, уменьшающие доход, всего</t>
  </si>
  <si>
    <t>Увеличение стоимости нематериальных активов</t>
  </si>
  <si>
    <t>Субсидии на финансовое обеспечение выполнения государственного задания</t>
  </si>
  <si>
    <t>Увеличение остатков денежных средств за счет возврата дебиторской задолженности прошлых лет</t>
  </si>
  <si>
    <t>От выбытия основных средств</t>
  </si>
  <si>
    <t>От выбытия материальных запасов</t>
  </si>
  <si>
    <t>20___ г.</t>
  </si>
  <si>
    <t>(за счет целевых субсидий) на плановый период 20___ и 20___ годов</t>
  </si>
  <si>
    <t>Должность по штатному расписанию, единиц</t>
  </si>
  <si>
    <t>Численность, единиц</t>
  </si>
  <si>
    <t>Среднемесячный размер оплаты труда на одного работника, руб.</t>
  </si>
  <si>
    <t>Фонд оплаты труда в год              (гр.2 х гр.3 х12)</t>
  </si>
  <si>
    <t>всего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</si>
  <si>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</si>
  <si>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</si>
  <si>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</si>
  <si>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Штатная численность, единиц</t>
  </si>
  <si>
    <t>Начисления на выплаты по оплате труда, руб. (213)</t>
  </si>
  <si>
    <t>Наименование</t>
  </si>
  <si>
    <t>Количество работников, чел.</t>
  </si>
  <si>
    <t>Средний размер выплаты на одного работника в день, руб.</t>
  </si>
  <si>
    <t>Количество дней</t>
  </si>
  <si>
    <t>Сумма, руб. (гр.2 х гр.3 х гр.4)</t>
  </si>
  <si>
    <t>Суточные</t>
  </si>
  <si>
    <t>Количество услуг перевозки, шт.</t>
  </si>
  <si>
    <t>Цена услуги перевозки, руб.</t>
  </si>
  <si>
    <t>Сумма, руб. (гр.2 х гр.3)</t>
  </si>
  <si>
    <t>Служебные командировки</t>
  </si>
  <si>
    <t>Количество участников, чел.</t>
  </si>
  <si>
    <t>Средний размер выплаты на одного участника в день, руб.</t>
  </si>
  <si>
    <t>Суточные, денежные средства спортсменам на мероприятиях</t>
  </si>
  <si>
    <t>Численность работников, получающий пособие</t>
  </si>
  <si>
    <t>Средний размер выплат в год на одного работника</t>
  </si>
  <si>
    <t xml:space="preserve">Сумма, руб. (гр.2 х гр.3) </t>
  </si>
  <si>
    <t>Пособие за первые три дня временной нетрудоспособности</t>
  </si>
  <si>
    <t>Количество выплат в год на одного работника</t>
  </si>
  <si>
    <t>Размер выплаты (пособия) в месяц, руб.</t>
  </si>
  <si>
    <t>Пособие по уходу за ребенком</t>
  </si>
  <si>
    <t>Размер одной выплаты, руб.</t>
  </si>
  <si>
    <t xml:space="preserve">Количество выплат в год </t>
  </si>
  <si>
    <t>Общая сумма выплат, руб. (гр.2 х гр.3)</t>
  </si>
  <si>
    <t>Налоговая база, руб.</t>
  </si>
  <si>
    <t>Ставка налога, %</t>
  </si>
  <si>
    <t>Сумма исчисленного налога, подлежащего уплате, руб.                          (гр. 2 х гр.3/100)</t>
  </si>
  <si>
    <t>Уплата налога на имущество</t>
  </si>
  <si>
    <t>Уплата налога на землю</t>
  </si>
  <si>
    <t>Код вида расходов 852</t>
  </si>
  <si>
    <t xml:space="preserve">Сумма, руб.                          </t>
  </si>
  <si>
    <t>Транспортный налог</t>
  </si>
  <si>
    <t>Х</t>
  </si>
  <si>
    <t>…</t>
  </si>
  <si>
    <t>Код вида расходов 853</t>
  </si>
  <si>
    <t>….</t>
  </si>
  <si>
    <t>Количество номеров</t>
  </si>
  <si>
    <t>Средняя стоимость за единицу в месяц, руб.</t>
  </si>
  <si>
    <t>Телефонная связь</t>
  </si>
  <si>
    <t>Почтовая связь</t>
  </si>
  <si>
    <t>Количество услуг перевозки</t>
  </si>
  <si>
    <t>Размер потребления ресурсов</t>
  </si>
  <si>
    <t>Тариф (с учетом НДС), руб.</t>
  </si>
  <si>
    <t>Количество (кв.м.)</t>
  </si>
  <si>
    <t>Стоимость у учетом НДС, руб.</t>
  </si>
  <si>
    <t>Аренда помещений</t>
  </si>
  <si>
    <t>Количество работ (услуг)</t>
  </si>
  <si>
    <t>Стоимость работ (услуг), руб.</t>
  </si>
  <si>
    <t>Техническое обслуживание и ремонт оргтехники</t>
  </si>
  <si>
    <t>Вывоз ТБО</t>
  </si>
  <si>
    <t>Заправка картриджей</t>
  </si>
  <si>
    <t>Техническое обслуживание транспортных средств</t>
  </si>
  <si>
    <t>Количество договоров</t>
  </si>
  <si>
    <t>Стоимость услуги, руб.</t>
  </si>
  <si>
    <t>Сопровождение программного обеспечения</t>
  </si>
  <si>
    <t>Услуги охраны</t>
  </si>
  <si>
    <t>Периодические издания</t>
  </si>
  <si>
    <t>Количество</t>
  </si>
  <si>
    <t>Средняя стоимость, руб.</t>
  </si>
  <si>
    <t>Объекты основных средств</t>
  </si>
  <si>
    <t xml:space="preserve">Код вида расходов </t>
  </si>
  <si>
    <t>Итого</t>
  </si>
  <si>
    <t>Код вида расходов</t>
  </si>
  <si>
    <t>Стоимость 1 кв.м.</t>
  </si>
  <si>
    <t>Сумма, руб.(гр. 2 х гр. 3)</t>
  </si>
  <si>
    <t>Сумма, руб. (гр. 2 х гр. 3)</t>
  </si>
  <si>
    <t xml:space="preserve">Руководитель учреждения          </t>
  </si>
  <si>
    <t xml:space="preserve">Главный бухгалтер учреждения      </t>
  </si>
  <si>
    <t xml:space="preserve">Исполнитель                         </t>
  </si>
  <si>
    <t>тел.</t>
  </si>
  <si>
    <t>Плата за загрязнение окружающей среды</t>
  </si>
  <si>
    <t>…..</t>
  </si>
  <si>
    <t>Взносы по оплате медицинских осмотров</t>
  </si>
  <si>
    <t>Другие экономические санкции</t>
  </si>
  <si>
    <t>Молоко</t>
  </si>
  <si>
    <t>Численность работников, получающий продукт в натуральной форме</t>
  </si>
  <si>
    <t>Сумма, руб. (гр.2 х гр.3*кол-во месяцев получающих продукт)</t>
  </si>
  <si>
    <t>Услуги и работы в рамках проведения капиатального ремонта</t>
  </si>
  <si>
    <t>Услуги и работы в рамках проведения капитального ремонта</t>
  </si>
  <si>
    <t>Доходы от оказания услуг (выполнения работ)</t>
  </si>
  <si>
    <t>Сумма, руб.</t>
  </si>
  <si>
    <t>Плата (тариф) арендной платы за единицу площади (объект), руб</t>
  </si>
  <si>
    <t>Планируемый объем предоставления имущества в аренду (в натуральных показателях)</t>
  </si>
  <si>
    <t>1.1. Расчет доходов от собственности</t>
  </si>
  <si>
    <t>Недвижимое имущество</t>
  </si>
  <si>
    <t>Субсидии на финансове обеспечение выполнения государственного задания</t>
  </si>
  <si>
    <t xml:space="preserve">Сумма соглашения, руб. </t>
  </si>
  <si>
    <t>Планируемый объем оказания услуг (работ)</t>
  </si>
  <si>
    <t>Плата (тариф) за  единицу услуги (работы), руб.</t>
  </si>
  <si>
    <t>1.2. Расчет доходов от плановых поступлений от оказания услуг (выполнения работ) (в том числе в виде субсидии на финансове обеспечение выполнения государственного задания)</t>
  </si>
  <si>
    <t>Штрафы…</t>
  </si>
  <si>
    <t>1.3. Расчет доходов в виде штрафов, возмещения ущерба</t>
  </si>
  <si>
    <t>1.4. Расчет доходов от безвозмездных денежных поступлений</t>
  </si>
  <si>
    <t>1.6. Расчет доходов от операций с активами</t>
  </si>
  <si>
    <t>Реализация неиспользуемого имущества</t>
  </si>
  <si>
    <t>2.2. Обоснования (расчеты) выплат персоналу (строка 213)</t>
  </si>
  <si>
    <t>1. Обоснования (расчеты) доходов к плану финансово-хозяйственной деятельности (……………….) на 20___ год</t>
  </si>
  <si>
    <t>Плата (тариф) за  единицу, руб.</t>
  </si>
  <si>
    <t xml:space="preserve">Размер прогнозируемых поступлений, руб. </t>
  </si>
  <si>
    <t>Целевые субсидии</t>
  </si>
  <si>
    <t>Заработная плата, руб. (211,266)</t>
  </si>
  <si>
    <t>Сумма, руб. (гр.2 х гр.3х12)</t>
  </si>
  <si>
    <t>1.5. Расчет доходов в виде целевых субсидий</t>
  </si>
  <si>
    <t>2. Обоснования (расчеты) расходов к плану финансово-хозяйственной деятельности (………………...) на 20___ год</t>
  </si>
  <si>
    <t>2.1. Обоснования (расчеты) выплат персоналу (строка 211, 266)</t>
  </si>
  <si>
    <t>II. Поступления и выплаты</t>
  </si>
  <si>
    <t>I. Сведения по выплатам на закупки товаров, работ, услуг</t>
  </si>
  <si>
    <t>Налог на прибыль</t>
  </si>
  <si>
    <t>Налог на добавленную стоимость</t>
  </si>
  <si>
    <t>Прочие налоги, уменьшающие доход</t>
  </si>
  <si>
    <t>Сумма выплат по расходам на закупку товаров, работ и услуг</t>
  </si>
  <si>
    <t>в соответствии с Федеральным законом от 5 апреля 2013 г. № 44-ФЗ «О контрактной системе в сфере закупок товаров, услуг для обеспечения государственных и муниципальных нужд»</t>
  </si>
  <si>
    <t>в соответствии с Федеральным законом от 18 июля 2011 г. № 223-ФЗ «О закупках товаров, работ, услуг отдельными видами юридических лиц»</t>
  </si>
  <si>
    <t>На оплату контрактов заключенных до начала финансового года</t>
  </si>
  <si>
    <t>Прочие несоциальные выплаты персоналу в натуральной форме</t>
  </si>
  <si>
    <t>На оплату контрактов заключенных по году начало закупки</t>
  </si>
  <si>
    <t>2.3. Обоснования (расчеты) расходов на прочие несоциальные выплату персонала в денежной форме (строка 212)</t>
  </si>
  <si>
    <t>2.5. Обоснования (расчеты) выплат персоналу при использовании личного транспорта для служебных целей (строка 222)</t>
  </si>
  <si>
    <t>2.6. Обоснования (расчеты) выплат персоналу при направлении в служебные командировки (строка 226)</t>
  </si>
  <si>
    <t>2.7. Обоснования (расчеты) выплат персоналу при направлении учащихся организации на мероприятия, и иные платежи (строка 226)</t>
  </si>
  <si>
    <t>2.8. Обоснования (расчеты) выплат персоналу по уходу за ребенком и выплат по временной нетрудоспособности работников (строка 266,267)</t>
  </si>
  <si>
    <t>2.9. Обоснования (расчеты) расходов на социальные и иные выплаты населения (строка 264)</t>
  </si>
  <si>
    <t>2.11. Обоснования (расчеты) расходов на иные выплаты текущего характера физическим лицам (строка 296)</t>
  </si>
  <si>
    <t>340</t>
  </si>
  <si>
    <t>350</t>
  </si>
  <si>
    <t>360</t>
  </si>
  <si>
    <t>2.12. Обоснования (расчеты) расходов на уплату штрафов за нарушение законодательства и иные выплаты, экономические санкции (строка 292,293,295,296,297)</t>
  </si>
  <si>
    <t>2.13 Обоснования (расчеты) расходов по выплатам на закупку товаров, работ, услуг</t>
  </si>
  <si>
    <t>2.13.1. Обоснования (расчеты) расходов на прочие несоциальные выплаты персоналу в натуральной форме (строка 214)</t>
  </si>
  <si>
    <t>2.13.2. Обоснования (расчеты) расходов на оплату услуг связи (строка 221)</t>
  </si>
  <si>
    <t>2.13.3. Обоснования (расчеты) расходов на оплату транспортных услуг (строка 222)</t>
  </si>
  <si>
    <t>2.13.4. Обоснования (расчеты) расходов на оплату коммунальных услуг (строка 223)</t>
  </si>
  <si>
    <t>2.13.5. Обоснования (расчеты) расходов на оплату аренды имущества (строка 224)</t>
  </si>
  <si>
    <t>2.13.6. Обоснования (расчеты) расходов на оплату работ, услуг по содержанию имущества (строка 225)</t>
  </si>
  <si>
    <t>2.13.7. Обоснования (расчеты) расходов на оплату прочих работ, услуг (строка 226)</t>
  </si>
  <si>
    <t>2.13.8. Обоснования (расчеты) расходов на оплату страхования (строка 227)</t>
  </si>
  <si>
    <t>2.13.9. Обоснования (расчеты) расходов на уплату штрафов за нарушение законодательства и иные выплаты текущего характера (строка 296,297)</t>
  </si>
  <si>
    <t>2.13.10. Обоснования (расчеты) расходов на приобретение основных средств  (строки 310)</t>
  </si>
  <si>
    <t>2.13.11. Обоснования (расчеты) расходов на приобретение  материальных запасов (строки 340)</t>
  </si>
  <si>
    <t>2.10. Обоснования (расчеты) расходов на уплату налогов, пошлин и сборов (строка 291)</t>
  </si>
  <si>
    <t>2.4. Обоснования (расчеты) расходов на прочие несоциальные выплату персонала в натуральной форме (строка 214)</t>
  </si>
  <si>
    <t>Количество, единиц</t>
  </si>
  <si>
    <t>Стоимость за единицу, рублей</t>
  </si>
  <si>
    <t>210+290 не в закупках</t>
  </si>
  <si>
    <t>отклонение</t>
  </si>
  <si>
    <t>выплаты всего - отклонение</t>
  </si>
  <si>
    <t>2021 год</t>
  </si>
  <si>
    <t>2022 год</t>
  </si>
  <si>
    <t>Приносящая доход деятельности</t>
  </si>
  <si>
    <t>Приносящая доход деятельность</t>
  </si>
  <si>
    <t>Итого 341</t>
  </si>
  <si>
    <t>Итого 342</t>
  </si>
  <si>
    <t>Итого 343</t>
  </si>
  <si>
    <t>Итого 344</t>
  </si>
  <si>
    <t>Итого 345</t>
  </si>
  <si>
    <t>Итого 346</t>
  </si>
  <si>
    <t>Итого 349</t>
  </si>
  <si>
    <t>Фонд оплаты труда, руб. (211,213,266)</t>
  </si>
  <si>
    <t>Итого 292</t>
  </si>
  <si>
    <t>Итого 293</t>
  </si>
  <si>
    <t>Итого 295</t>
  </si>
  <si>
    <t>Итого 296</t>
  </si>
  <si>
    <t>Итого 297</t>
  </si>
  <si>
    <t>2.13.11. Обоснования (расчеты) расходов на приобретение нематериальных активов  (строки 320)</t>
  </si>
  <si>
    <t>2.13.12. Обоснования (расчеты) расходов на приобретение  материальных запасов (строки 340)</t>
  </si>
  <si>
    <t>1.7. Расчет доходов от прочих поступлений</t>
  </si>
  <si>
    <t>Код вида доходов</t>
  </si>
  <si>
    <t>Обоснования (расчеты) доходов и расходов к плану финансово-хозяйственной деятельности (……………….) на 20___ год</t>
  </si>
  <si>
    <t>1.8. Расчет выплат уменьшающих доход</t>
  </si>
  <si>
    <t>IV. Сведения по выплатам на закупки товаров, работ, услуг</t>
  </si>
  <si>
    <t>V. Сведения по выплатам на закупки товаров, работ, услуг</t>
  </si>
  <si>
    <t>VI. Сведения по выплатам на закупки товаров, работ, услуг</t>
  </si>
  <si>
    <t>VIII. Поступления и выплаты</t>
  </si>
  <si>
    <t>IX. Поступления и выплаты</t>
  </si>
  <si>
    <t>X. Сведения по выплатам на закупки товаров, работ, услуг</t>
  </si>
  <si>
    <t>XI. Сведения по выплатам на закупки товаров, работ, услуг</t>
  </si>
  <si>
    <t>XII. Сведения по выплатам на закупки товаров, работ, услуг</t>
  </si>
  <si>
    <t xml:space="preserve">Сумма по соглашению, руб. </t>
  </si>
  <si>
    <t>Безвозмездные денежные поступления текущего характера</t>
  </si>
  <si>
    <t>Прочие поступления</t>
  </si>
  <si>
    <t>Увеличение остатков денежных средств за счет возмещения средств от фонда социального страхования прошлых лет</t>
  </si>
  <si>
    <t>С.Л.Калинская</t>
  </si>
  <si>
    <t>И.В.Максименко</t>
  </si>
  <si>
    <t>Директор</t>
  </si>
  <si>
    <t xml:space="preserve">Заместитель директора </t>
  </si>
  <si>
    <t>Заведующий ХПЧ</t>
  </si>
  <si>
    <t>Главный бухгалтер</t>
  </si>
  <si>
    <t>Заместитель главного бухгалтера</t>
  </si>
  <si>
    <t>Ведущий бухгалтер</t>
  </si>
  <si>
    <t>Бухгалтер</t>
  </si>
  <si>
    <t>Кассир-инкассатор</t>
  </si>
  <si>
    <t>Главный экономист</t>
  </si>
  <si>
    <t xml:space="preserve">Экономист </t>
  </si>
  <si>
    <t>Администратор по связям с общественностью</t>
  </si>
  <si>
    <t>Инженер энергетик</t>
  </si>
  <si>
    <t>Инженер электронник</t>
  </si>
  <si>
    <t>Инженер материально-техехнического снабжения</t>
  </si>
  <si>
    <t>Юрисконсульт</t>
  </si>
  <si>
    <t>Зав. хозяйством</t>
  </si>
  <si>
    <t>Начальник отдела кадров</t>
  </si>
  <si>
    <t>Специалист  по охране труда</t>
  </si>
  <si>
    <t>Заведующая складом</t>
  </si>
  <si>
    <t>Заведующая  канцелярией</t>
  </si>
  <si>
    <t>Архивариус</t>
  </si>
  <si>
    <t>Музыкальный руководитель</t>
  </si>
  <si>
    <t>Главный дирижер</t>
  </si>
  <si>
    <t>Главный режиссер</t>
  </si>
  <si>
    <t>Главный балетмейстер</t>
  </si>
  <si>
    <t>Главный художник</t>
  </si>
  <si>
    <t>Хормейстер высшей категории</t>
  </si>
  <si>
    <t>Режиссер высшей категории</t>
  </si>
  <si>
    <t>Дирижер высшей категории</t>
  </si>
  <si>
    <t>Концертмейстер по вокалу, балету</t>
  </si>
  <si>
    <t>Руководитель  литературно-драматической частью</t>
  </si>
  <si>
    <t>Помощник режиссера по труппе</t>
  </si>
  <si>
    <t>Ассистент  режиссера</t>
  </si>
  <si>
    <t>Ассистент балетмейстера</t>
  </si>
  <si>
    <t>Ассистент хормейстера</t>
  </si>
  <si>
    <t>Ассистент дирижера</t>
  </si>
  <si>
    <t>Репетитор по балет</t>
  </si>
  <si>
    <t>Репетитор по вокалу</t>
  </si>
  <si>
    <t>Артисты-вокалисты  (солисты) ведущие мастера сцены</t>
  </si>
  <si>
    <t>Артисты-вокалисты  (солисты) высшей категории</t>
  </si>
  <si>
    <t>Артисты-вокалисты (солисты) I категории</t>
  </si>
  <si>
    <t>Артист хора высшей категории</t>
  </si>
  <si>
    <t>Артист хора I категории</t>
  </si>
  <si>
    <t>Артист балета (солист) высшей категории</t>
  </si>
  <si>
    <t>Артист балета высшей категории</t>
  </si>
  <si>
    <t>Артист балета I категории</t>
  </si>
  <si>
    <t>Артист оркестра-ведущие руководители групп</t>
  </si>
  <si>
    <t>Артист оркестра высшей категории</t>
  </si>
  <si>
    <t>Артист оркестра I категории</t>
  </si>
  <si>
    <t>Ведущий инженер по сценическому оборудованию</t>
  </si>
  <si>
    <t>Инженер по оборудованию</t>
  </si>
  <si>
    <t>Машинист сцены</t>
  </si>
  <si>
    <t>Монтировщик сцены</t>
  </si>
  <si>
    <t>Старший мастер по изготовлению декораций</t>
  </si>
  <si>
    <t>Слесарь</t>
  </si>
  <si>
    <t>Столяр по изготовлению декораций</t>
  </si>
  <si>
    <t>Старший костюмер</t>
  </si>
  <si>
    <t>Костюмер</t>
  </si>
  <si>
    <t>Старший мастер                      гример-пастижер</t>
  </si>
  <si>
    <t>Гример-пастижер</t>
  </si>
  <si>
    <t>Ведущий инженер-электрик</t>
  </si>
  <si>
    <t>Художник по свету</t>
  </si>
  <si>
    <t>Инженер-электрик</t>
  </si>
  <si>
    <t>Техник-электрик</t>
  </si>
  <si>
    <t>Электроосветитель</t>
  </si>
  <si>
    <t>Старший мастер по пошиву театральных костюмов</t>
  </si>
  <si>
    <t>Художник-модельер</t>
  </si>
  <si>
    <t xml:space="preserve">Закройщики </t>
  </si>
  <si>
    <t>Старший реквизитор</t>
  </si>
  <si>
    <t>Реквизитор</t>
  </si>
  <si>
    <t>Заведующий декорационной мастерской</t>
  </si>
  <si>
    <t>Художник-бутафор</t>
  </si>
  <si>
    <t>Художник-декоратор</t>
  </si>
  <si>
    <t>Бутафор</t>
  </si>
  <si>
    <t>Заведующий билетными кассами</t>
  </si>
  <si>
    <t>Старший билетный кассир</t>
  </si>
  <si>
    <t>Билетный кассир</t>
  </si>
  <si>
    <t>Старший контролер билетов</t>
  </si>
  <si>
    <t>Контролер билетов</t>
  </si>
  <si>
    <t>Гардеробщик</t>
  </si>
  <si>
    <t>Уборщик территории</t>
  </si>
  <si>
    <t>Машинист по стирке одежды</t>
  </si>
  <si>
    <t>Инспектор по ГО и ЧС</t>
  </si>
  <si>
    <t>Подсобный рабочий</t>
  </si>
  <si>
    <t>Библиотекарь</t>
  </si>
  <si>
    <t>Механик ОТК</t>
  </si>
  <si>
    <t>Водитель</t>
  </si>
  <si>
    <t>Заведующий общежитием</t>
  </si>
  <si>
    <t>Радио точка</t>
  </si>
  <si>
    <t>Доступ к сети Интернет</t>
  </si>
  <si>
    <t>итого</t>
  </si>
  <si>
    <t>Техническое обслуживание и ремонт АУПТ</t>
  </si>
  <si>
    <t>Техническое обслуживание средств охраны в кассе</t>
  </si>
  <si>
    <t>Услуги по реагированию охранно-пожарной сигнализации</t>
  </si>
  <si>
    <t>Услуги по охране срабатывания тревожной сигнализации</t>
  </si>
  <si>
    <t xml:space="preserve">Обучение </t>
  </si>
  <si>
    <t>Переплет</t>
  </si>
  <si>
    <t>Сопровождение программного обеспечения правовой справочной системы</t>
  </si>
  <si>
    <t>Канцелярские товары</t>
  </si>
  <si>
    <t>Хозяйственные товары</t>
  </si>
  <si>
    <t>Расходный материал для орг.техники</t>
  </si>
  <si>
    <t>Бумага офисная</t>
  </si>
  <si>
    <t>Бытовая химия, моющие средства</t>
  </si>
  <si>
    <t>Главный администратор</t>
  </si>
  <si>
    <t>Инженер материально-технического снабжения</t>
  </si>
  <si>
    <t>Заведующий хозяйством</t>
  </si>
  <si>
    <t>Специалист  отдела кадров</t>
  </si>
  <si>
    <t>Специалист   по охране труда</t>
  </si>
  <si>
    <t>Репетитор по балету</t>
  </si>
  <si>
    <t>Заведующий  общежитием</t>
  </si>
  <si>
    <t>Уполномоченные по реализации театральных билетов</t>
  </si>
  <si>
    <t>Репетитор по хору</t>
  </si>
  <si>
    <t>Рабочий по реламе</t>
  </si>
  <si>
    <t>Слесарь по обсл. швейного оборудования</t>
  </si>
  <si>
    <t>Настройщик музыкальных инструментов</t>
  </si>
  <si>
    <t>Уборщик служебных помещений</t>
  </si>
  <si>
    <t>Компенсационные выплаты за грим</t>
  </si>
  <si>
    <t>Компенсационные выплаты за аммортизацию музыкальных инструментов</t>
  </si>
  <si>
    <t>Сотовая связь</t>
  </si>
  <si>
    <t>Международная, междугородняя связь</t>
  </si>
  <si>
    <t>Автотранспортные услуги</t>
  </si>
  <si>
    <t>2.13.6. Обоснования (расчеты) расходов на оплату работ, услуг по содержанию имущества                  (строка 225)</t>
  </si>
  <si>
    <t>Техническое обслуживание и ремонт пожарной сигнализации</t>
  </si>
  <si>
    <t>Техническое обслуживание и ремонт системы видеонаблюдения</t>
  </si>
  <si>
    <t>Техническое обслуживание орг.техники</t>
  </si>
  <si>
    <t>Ремонтные работы помещений театра и общежития</t>
  </si>
  <si>
    <t>Измерение сопротивления изоляции электропроводки</t>
  </si>
  <si>
    <t>Техосмотр автомобиля</t>
  </si>
  <si>
    <t>Прочие работы по содержанию имущества</t>
  </si>
  <si>
    <t>Поспектакльное отчисление авторского вознаграждения через РАО</t>
  </si>
  <si>
    <t>Договора гражданско-правового характера (уполномоченные по реализации билетов, приглашенные творческие работники постановочной группы и т.д.)</t>
  </si>
  <si>
    <t>Предрейсовый медосмотр водителей</t>
  </si>
  <si>
    <t>Размещение рекламы в городе</t>
  </si>
  <si>
    <t>Услуги веб-хостинга</t>
  </si>
  <si>
    <t>Услуги кредитной организации(комиссия по операциям торгового эквайринга)</t>
  </si>
  <si>
    <t>Инструментовка музыкального материала, выписка оркестровых голосов из партитуры к спектаклю</t>
  </si>
  <si>
    <t>Услуги курьерской почты</t>
  </si>
  <si>
    <t>Монтаж оборудования</t>
  </si>
  <si>
    <t>Сопровождение программного обеспечения  1С</t>
  </si>
  <si>
    <t xml:space="preserve">Мебель </t>
  </si>
  <si>
    <t>Декорации</t>
  </si>
  <si>
    <t>Костюмы сценические</t>
  </si>
  <si>
    <t>Шторы, жалюзи</t>
  </si>
  <si>
    <t xml:space="preserve">Бытовая техника </t>
  </si>
  <si>
    <t xml:space="preserve">Орг.техника </t>
  </si>
  <si>
    <t xml:space="preserve">Электроинструменты </t>
  </si>
  <si>
    <t xml:space="preserve">Бытовой инвентарь </t>
  </si>
  <si>
    <t xml:space="preserve">Реквизит для спектаклей </t>
  </si>
  <si>
    <t xml:space="preserve">Световое звуковое оборудование </t>
  </si>
  <si>
    <t>ГСМ</t>
  </si>
  <si>
    <t>Строительные материалы</t>
  </si>
  <si>
    <t>Мягкий инвентарь</t>
  </si>
  <si>
    <t>Прочие оборотные запасы</t>
  </si>
  <si>
    <t>Материальные запасы однократного применения</t>
  </si>
  <si>
    <t>тел. (8793) 97-38-23</t>
  </si>
  <si>
    <t>тел. (8793) 97-39-23</t>
  </si>
  <si>
    <t>тел.(8793) 97-38-23</t>
  </si>
  <si>
    <t>Найм жилья (общежитие)</t>
  </si>
  <si>
    <t>2.13.6. Обоснования (расчеты) расходов на оплату работ, услуг по содержанию имущества                (строка 225)</t>
  </si>
  <si>
    <t>2.13.6. Обоснования (расчеты) расходов на оплату работ, услуг по содержанию имущества                   (строка 225)</t>
  </si>
  <si>
    <t>2.13.6. Обоснования (расчеты) расходов на оплату работ, услуг по содержанию имущества            (строка 225)</t>
  </si>
  <si>
    <t>2.6. Обоснования (расчеты) выплат персоналу при направлении в служебные командировки            (строка 226)</t>
  </si>
  <si>
    <t>2.13.6. Обоснования (расчеты) расходов на оплату работ, услуг по содержанию имущества              (строка 225)</t>
  </si>
  <si>
    <t>Экономист</t>
  </si>
  <si>
    <t>2. Обоснования (расчеты) расходов к плану финансово-хозяйственной деятельности (за счет целевых субсидий) на 2020 год</t>
  </si>
  <si>
    <t>Услуги, работы для целей капитальных вложений</t>
  </si>
  <si>
    <t>Увеличение стоимости материальных запасов для целей капитальных вложений</t>
  </si>
  <si>
    <t>Звукорежиссер</t>
  </si>
  <si>
    <t>Видеооператор</t>
  </si>
  <si>
    <t>Секретарь директора</t>
  </si>
  <si>
    <t>2. Обоснования (расчеты) расходов к плану финансово-хозяйственной деятельности (за счет субсидии на выполнение государственного задания) на 2023 год</t>
  </si>
  <si>
    <t xml:space="preserve">Обработка архива </t>
  </si>
  <si>
    <t xml:space="preserve"> </t>
  </si>
  <si>
    <t>Услуги по обработке помещений дезенфицирующими растворами</t>
  </si>
  <si>
    <t>Пособия по социальной помощи, выплачиваемые работодателями, нанимателями бывшим работникам в натуральной форме</t>
  </si>
  <si>
    <t>2.9. Обоснования (расчеты) расходов на социальные и иные выплаты населения (строка 265)</t>
  </si>
  <si>
    <t>Г.И.Леонова</t>
  </si>
  <si>
    <t xml:space="preserve"> VII. Поступления и выплаты</t>
  </si>
  <si>
    <t>Проведение капитального ремонта зданий и сооружений (включая ремонтно-реставрационные работы), закрепленных за Учреждениями в установленном порядке на праве оперативного управления, а также предусмотренных в договорах безвозмездного пользования нежилыми помещениями, в том числе проведение авторского надзора и строительного контроля в рамках проведения работ по капитальному ремонту зданий и сооружений (включая ремонтно-реставрационные работы) театров и концертных организаций</t>
  </si>
  <si>
    <t>2. Обоснования (расчеты) расходов к плану финансово-хозяйственной деятельности (за счет приносящей доход деятельности) на 2024 год</t>
  </si>
  <si>
    <t>Доходы от оказания услуг, работ, компенсации затрат учреждений, всего</t>
  </si>
  <si>
    <t>доход от возмещения по сокращению производственного травматизма</t>
  </si>
  <si>
    <t>страховые взносы на оплату дополнительного дня отдыха по уходу за ребенком-инвалидом</t>
  </si>
  <si>
    <t>Администратор</t>
  </si>
  <si>
    <t>Специалист по кадрам</t>
  </si>
  <si>
    <t>Электросварщик ручной сварки</t>
  </si>
  <si>
    <t>Обоснования (расчеты) доходов и расходов к плану финансово-хозяйственной деятельности (за счет субсидии на выполнение государственного задания) на 2025 год</t>
  </si>
  <si>
    <t>1. Обоснования (расчеты) доходов к плану финансово-хозяйственной деятельности (за счет субсидии на выполнение государственного задания) на 2025 год</t>
  </si>
  <si>
    <t>2. Обоснования (расчеты) расходов к плану финансово-хозяйственной деятельности (за счет субсидии на выполнение государственного задания) на 2025 год</t>
  </si>
  <si>
    <t xml:space="preserve"> Обоснования (расчеты) доходов и расходов к плану финансово-хозяйственной деятельности (за счет приносящей доход деятельности) на 2025 год</t>
  </si>
  <si>
    <t>1. Обоснования (расчеты) доходов к плану финансово-хозяйственной деятельности (за счет приносящей доход деятельности) на 2025 год</t>
  </si>
  <si>
    <t>2. Обоснования (расчеты) расходов к плану финансово-хозяйственной деятельности (за счет приносящей доход деятельности) на 2025 год</t>
  </si>
  <si>
    <t>Музыкальные инструменкты</t>
  </si>
  <si>
    <t>Поддержка творческой деятельности и укрепление материально-технической базы
государственных (муниципальных) театров в населенных пунктах с численностью
населения до 300 тысяч человек</t>
  </si>
  <si>
    <t>мероприятий по сохранению и развитию культуры, участниками которых являются Учреждения.</t>
  </si>
  <si>
    <t>реализация мероприятий по подготовке к участию в проведении Международной выставке-форуме "Россия" в городе Москве</t>
  </si>
  <si>
    <t>Проезд авиа и ж/д транспортом Пятигорск-Сочи                                             Сочи-пятигорск</t>
  </si>
  <si>
    <t>проезд авиатранспортом Минеральные Воды-Москва (Шереметьево); Москва(Шереметьево)-Минеральные Воды</t>
  </si>
  <si>
    <t>III. Поступления и выплаты</t>
  </si>
  <si>
    <t xml:space="preserve">Стоимость проезда железнодорожным транспортом 
от станции Пятигорск до станции Москва;            станции Москва до станции Пятигорск </t>
  </si>
  <si>
    <t>Поверка водяных счетчиков</t>
  </si>
  <si>
    <t>Агентское вознаграждение за продажу электронных билетов по интернету</t>
  </si>
  <si>
    <t>Поспектакльное отчисление авторского вознаграждения через РАО или ТА</t>
  </si>
  <si>
    <t xml:space="preserve">проживание коллектива театра на гастролях </t>
  </si>
  <si>
    <t>Оплата услуг по техническому обслуживанию выездных  и гастрольных мероприятий</t>
  </si>
  <si>
    <t>Услуги и работы в рамках проведения капиатального ремонта (авторский и технический надзор),  главгос экспертиза</t>
  </si>
  <si>
    <t>291.20</t>
  </si>
  <si>
    <t>Звукооператор</t>
  </si>
  <si>
    <t>2026 г.</t>
  </si>
  <si>
    <t>Обоснования (расчеты) доходов и расходов к плану финансово-хозяйственной деятельности (за счет субсидии на выполнение государственного задания) на 2026 год</t>
  </si>
  <si>
    <t>1. Обоснования (расчеты) доходов к плану финансово-хозяйственной деятельности (за счет субсидии на выполнение государственного задания) на 2026 год</t>
  </si>
  <si>
    <t>2. Обоснования (расчеты) расходов к плану финансово-хозяйственной деятельности (за счет субсидии на выполнение государственного задания) на 2026 год</t>
  </si>
  <si>
    <t xml:space="preserve"> Обоснования (расчеты) доходов и расходов к плану финансово-хозяйственной деятельности (за счет приносящей доход деятельности) на 2026 год</t>
  </si>
  <si>
    <t>1. Обоснования (расчеты) доходов к плану финансово-хозяйственной деятельности (за счет приносящей доход деятельности) на 2026 год</t>
  </si>
  <si>
    <t>2. Обоснования (расчеты) расходов к плану финансово-хозяйственной деятельности (за счет приносящей доход деятельности) на 2026 год</t>
  </si>
  <si>
    <t>б</t>
  </si>
  <si>
    <t>Оплата творческой постановочной группе (режиссер, балетмейстер, дирижер и т.д.)</t>
  </si>
  <si>
    <t>Оплату договоров на право показа и исполнения произведений, а также на передачу прав использования аудиовизуальной продукции (авторы музыки, либретто, стихов, балетмейстер,художник) запись фонограммы</t>
  </si>
  <si>
    <t>Приобретение комплекта мягких  декораций  к спктаклям "Русский секрет", "Граф Люксембург", "Золушка"</t>
  </si>
  <si>
    <t>Приобретение сценических костюмов к спектаклям "Русский секрет", "Граф Люксембург", "Золушка"</t>
  </si>
  <si>
    <t>«___» __________ 2024 г.</t>
  </si>
  <si>
    <t xml:space="preserve">        I. Поступления и выплаты</t>
  </si>
  <si>
    <t>Оплата проживания колектива театра на гастролях в республике Крым</t>
  </si>
  <si>
    <t>стоимость проезда железнодорожным  и авиа транспортом от станции Пятигорск до станции Москва, от станции Москва до станции Пятигорск</t>
  </si>
  <si>
    <t xml:space="preserve">Оплата услуг по проживанию и питанию коллектива театра в г.Грозный </t>
  </si>
  <si>
    <t>Оплата проживания колектива театра на гастролях в г. Ставрополь</t>
  </si>
  <si>
    <t>(за счет субсидии на выполнение государственного задания) на  2025  год</t>
  </si>
  <si>
    <t>(за счет субсидии на выполнение государственного задания) на 2025 год</t>
  </si>
  <si>
    <t>(за счет приносящей доход деятельности) на 2025 год</t>
  </si>
  <si>
    <t>(за счет целевых субсидий) на 2025 год</t>
  </si>
  <si>
    <t xml:space="preserve"> Обоснования (расчеты) доходов и расходов к плану финансово-хозяйственной деятельности                           (за счет целевых субсидий) на 2025 год</t>
  </si>
  <si>
    <t>1. Обоснования (расчеты) доходов к плану финансово-хозяйственной деятельности                                         (за счет целевых субсидий) на 2025 год</t>
  </si>
  <si>
    <t>(за счет субсидии на выполнение государственного задания) на плановый период 2026 и 2027 годов</t>
  </si>
  <si>
    <t>2027 г.</t>
  </si>
  <si>
    <t>Обоснования (расчеты) доходов и расходов к плану финансово-хозяйственной деятельности (за счет субсидии на выполнение государственного задания) на 2027 год</t>
  </si>
  <si>
    <t>1. Обоснования (расчеты) доходов к плану финансово-хозяйственной деятельности (за счет субсидии на выполнение государственного задания) на 2027 год</t>
  </si>
  <si>
    <t>(за счет приносящей доход деятельности) на плановый период 2026 и 2027 годов</t>
  </si>
  <si>
    <t xml:space="preserve"> Обоснования (расчеты) доходов и расходов к плану финансово-хозяйственной деятельности (за счет приносящей доход деятельности) на 2027 год</t>
  </si>
  <si>
    <t>1. Обоснования (расчеты) доходов к плану финансово-хозяйственной деятельности (за счет приносящей доход деятельности) на 2027 год</t>
  </si>
  <si>
    <t>Пособия по социальной помощи населению в натуральной форме</t>
  </si>
  <si>
    <t>291.30</t>
  </si>
  <si>
    <t>Балетмейстер высшей категории</t>
  </si>
  <si>
    <t xml:space="preserve"> администратор</t>
  </si>
  <si>
    <t xml:space="preserve">Контролер </t>
  </si>
  <si>
    <t>квр</t>
  </si>
  <si>
    <t>сумма</t>
  </si>
  <si>
    <t>бюд</t>
  </si>
  <si>
    <t>плат</t>
  </si>
  <si>
    <t>проверочно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</si>
</sst>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3.5"/>
      <color theme="1"/>
      <name val="Arial"/>
      <family val="2"/>
      <charset val="204"/>
    </font>
    <font>
      <sz val="13.5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26">
    <xf numFmtId="0" fontId="0" fillId="0" borderId="0" xfId="0"/>
    <xf numFmtId="4" fontId="3" fillId="0" borderId="2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0" fillId="0" borderId="0" xfId="0" applyFill="1"/>
    <xf numFmtId="0" fontId="8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Alignment="1">
      <alignment horizontal="justify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12" xfId="0" applyFont="1" applyFill="1" applyBorder="1" applyAlignment="1">
      <alignment horizontal="justify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4" fontId="3" fillId="0" borderId="7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9" xfId="0" applyNumberFormat="1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" fontId="0" fillId="0" borderId="0" xfId="0" applyNumberFormat="1" applyFill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" fontId="3" fillId="3" borderId="2" xfId="0" applyNumberFormat="1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vertical="top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horizont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4" fontId="3" fillId="0" borderId="3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horizontal="center" vertical="center"/>
    </xf>
    <xf numFmtId="4" fontId="11" fillId="0" borderId="36" xfId="0" applyNumberFormat="1" applyFont="1" applyFill="1" applyBorder="1" applyAlignment="1">
      <alignment horizontal="center" vertical="center" wrapText="1"/>
    </xf>
    <xf numFmtId="4" fontId="10" fillId="0" borderId="36" xfId="0" applyNumberFormat="1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vertical="center"/>
    </xf>
    <xf numFmtId="4" fontId="12" fillId="0" borderId="36" xfId="0" applyNumberFormat="1" applyFont="1" applyFill="1" applyBorder="1" applyAlignment="1">
      <alignment horizontal="center" vertical="center" wrapText="1"/>
    </xf>
    <xf numFmtId="4" fontId="11" fillId="0" borderId="36" xfId="0" applyNumberFormat="1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horizontal="left" vertical="center"/>
    </xf>
    <xf numFmtId="0" fontId="11" fillId="0" borderId="36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/>
    </xf>
    <xf numFmtId="0" fontId="11" fillId="0" borderId="36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vertical="center"/>
    </xf>
    <xf numFmtId="0" fontId="15" fillId="0" borderId="36" xfId="0" applyFont="1" applyFill="1" applyBorder="1" applyAlignment="1">
      <alignment vertical="center" wrapText="1"/>
    </xf>
    <xf numFmtId="0" fontId="15" fillId="0" borderId="36" xfId="0" applyFont="1" applyFill="1" applyBorder="1" applyAlignment="1">
      <alignment horizontal="center" vertical="center"/>
    </xf>
    <xf numFmtId="4" fontId="15" fillId="0" borderId="36" xfId="0" applyNumberFormat="1" applyFont="1" applyFill="1" applyBorder="1" applyAlignment="1">
      <alignment horizontal="center" vertical="center" wrapText="1"/>
    </xf>
    <xf numFmtId="4" fontId="15" fillId="0" borderId="36" xfId="0" applyNumberFormat="1" applyFont="1" applyFill="1" applyBorder="1" applyAlignment="1">
      <alignment horizontal="center" vertical="center"/>
    </xf>
    <xf numFmtId="0" fontId="14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/>
    </xf>
    <xf numFmtId="4" fontId="11" fillId="0" borderId="36" xfId="0" applyNumberFormat="1" applyFont="1" applyBorder="1" applyAlignment="1">
      <alignment horizontal="center" vertical="center" wrapText="1"/>
    </xf>
    <xf numFmtId="4" fontId="11" fillId="0" borderId="36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10" fillId="0" borderId="36" xfId="0" applyFont="1" applyBorder="1" applyAlignment="1">
      <alignment vertical="center" wrapText="1"/>
    </xf>
    <xf numFmtId="4" fontId="10" fillId="0" borderId="36" xfId="0" applyNumberFormat="1" applyFont="1" applyBorder="1" applyAlignment="1">
      <alignment horizontal="center" vertical="center"/>
    </xf>
    <xf numFmtId="0" fontId="15" fillId="0" borderId="36" xfId="0" applyFont="1" applyBorder="1" applyAlignment="1">
      <alignment vertical="center" wrapText="1"/>
    </xf>
    <xf numFmtId="0" fontId="15" fillId="0" borderId="36" xfId="0" applyFont="1" applyBorder="1" applyAlignment="1">
      <alignment horizontal="center" vertical="center"/>
    </xf>
    <xf numFmtId="4" fontId="15" fillId="0" borderId="36" xfId="0" applyNumberFormat="1" applyFont="1" applyBorder="1" applyAlignment="1">
      <alignment horizontal="center" vertical="center"/>
    </xf>
    <xf numFmtId="0" fontId="15" fillId="0" borderId="36" xfId="0" applyFont="1" applyFill="1" applyBorder="1" applyAlignment="1">
      <alignment vertical="center"/>
    </xf>
    <xf numFmtId="4" fontId="7" fillId="0" borderId="3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/>
    <xf numFmtId="0" fontId="2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6" fillId="0" borderId="3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25" fillId="0" borderId="0" xfId="0" applyFont="1" applyFill="1"/>
    <xf numFmtId="0" fontId="16" fillId="0" borderId="0" xfId="0" applyFont="1" applyFill="1"/>
    <xf numFmtId="0" fontId="1" fillId="0" borderId="0" xfId="0" applyFont="1" applyFill="1" applyAlignment="1">
      <alignment horizontal="justify" vertical="center"/>
    </xf>
    <xf numFmtId="4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/>
    </xf>
    <xf numFmtId="0" fontId="27" fillId="0" borderId="2" xfId="0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1" xfId="0" applyFont="1" applyBorder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17" fillId="0" borderId="2" xfId="0" applyFont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Fill="1" applyBorder="1" applyAlignment="1"/>
    <xf numFmtId="0" fontId="17" fillId="0" borderId="6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vertical="center" wrapText="1"/>
    </xf>
    <xf numFmtId="4" fontId="3" fillId="0" borderId="16" xfId="0" applyNumberFormat="1" applyFont="1" applyFill="1" applyBorder="1" applyAlignment="1">
      <alignment vertical="center" wrapText="1"/>
    </xf>
    <xf numFmtId="0" fontId="3" fillId="0" borderId="48" xfId="0" applyFont="1" applyFill="1" applyBorder="1" applyAlignment="1">
      <alignment vertical="center" wrapText="1"/>
    </xf>
    <xf numFmtId="0" fontId="3" fillId="0" borderId="49" xfId="0" applyFont="1" applyFill="1" applyBorder="1" applyAlignment="1">
      <alignment horizontal="center" vertical="center" wrapText="1"/>
    </xf>
    <xf numFmtId="4" fontId="3" fillId="0" borderId="49" xfId="0" applyNumberFormat="1" applyFont="1" applyFill="1" applyBorder="1" applyAlignment="1">
      <alignment horizontal="right" vertical="center" wrapText="1"/>
    </xf>
    <xf numFmtId="4" fontId="3" fillId="0" borderId="49" xfId="0" applyNumberFormat="1" applyFont="1" applyFill="1" applyBorder="1" applyAlignment="1">
      <alignment vertical="center" wrapText="1"/>
    </xf>
    <xf numFmtId="4" fontId="3" fillId="0" borderId="50" xfId="0" applyNumberFormat="1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1" fillId="0" borderId="36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0" fillId="0" borderId="0" xfId="0" applyNumberFormat="1" applyFill="1" applyAlignment="1">
      <alignment horizontal="left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vertical="center"/>
    </xf>
    <xf numFmtId="0" fontId="0" fillId="0" borderId="0" xfId="0" applyFill="1" applyBorder="1" applyAlignment="1"/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26" fillId="0" borderId="2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justify" vertical="center"/>
    </xf>
    <xf numFmtId="0" fontId="26" fillId="0" borderId="0" xfId="0" applyFont="1" applyFill="1" applyAlignment="1">
      <alignment horizontal="justify" vertical="center"/>
    </xf>
    <xf numFmtId="0" fontId="31" fillId="0" borderId="0" xfId="0" applyFont="1" applyFill="1"/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6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vertical="center" wrapText="1"/>
    </xf>
    <xf numFmtId="0" fontId="26" fillId="0" borderId="8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5" fillId="0" borderId="36" xfId="0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 wrapText="1"/>
    </xf>
    <xf numFmtId="4" fontId="11" fillId="0" borderId="36" xfId="0" applyNumberFormat="1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4" fontId="10" fillId="0" borderId="42" xfId="0" applyNumberFormat="1" applyFont="1" applyBorder="1" applyAlignment="1">
      <alignment horizontal="center" vertical="center" wrapText="1"/>
    </xf>
    <xf numFmtId="4" fontId="10" fillId="0" borderId="42" xfId="0" applyNumberFormat="1" applyFont="1" applyBorder="1" applyAlignment="1">
      <alignment horizontal="center" vertical="center"/>
    </xf>
    <xf numFmtId="0" fontId="10" fillId="0" borderId="51" xfId="0" applyFont="1" applyBorder="1" applyAlignment="1">
      <alignment vertical="center"/>
    </xf>
    <xf numFmtId="0" fontId="10" fillId="0" borderId="52" xfId="0" applyFont="1" applyBorder="1" applyAlignment="1">
      <alignment horizontal="center" vertical="center"/>
    </xf>
    <xf numFmtId="4" fontId="10" fillId="0" borderId="52" xfId="0" applyNumberFormat="1" applyFont="1" applyBorder="1" applyAlignment="1">
      <alignment horizontal="center" vertical="center" wrapText="1"/>
    </xf>
    <xf numFmtId="4" fontId="10" fillId="0" borderId="52" xfId="0" applyNumberFormat="1" applyFont="1" applyBorder="1" applyAlignment="1">
      <alignment horizontal="center" vertical="center"/>
    </xf>
    <xf numFmtId="0" fontId="10" fillId="0" borderId="51" xfId="0" applyFont="1" applyBorder="1" applyAlignment="1">
      <alignment vertical="center" wrapText="1"/>
    </xf>
    <xf numFmtId="4" fontId="12" fillId="0" borderId="52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28" xfId="0" applyFont="1" applyBorder="1" applyAlignment="1">
      <alignment horizontal="center" vertical="center" wrapText="1"/>
    </xf>
    <xf numFmtId="4" fontId="10" fillId="0" borderId="28" xfId="0" applyNumberFormat="1" applyFont="1" applyBorder="1" applyAlignment="1">
      <alignment horizontal="center" vertical="center" wrapText="1"/>
    </xf>
    <xf numFmtId="4" fontId="15" fillId="0" borderId="28" xfId="0" applyNumberFormat="1" applyFont="1" applyBorder="1" applyAlignment="1">
      <alignment horizontal="center" vertical="center" wrapText="1"/>
    </xf>
    <xf numFmtId="0" fontId="14" fillId="0" borderId="51" xfId="0" applyFont="1" applyBorder="1" applyAlignment="1">
      <alignment vertical="center" wrapText="1"/>
    </xf>
    <xf numFmtId="0" fontId="10" fillId="0" borderId="51" xfId="0" applyFont="1" applyBorder="1" applyAlignment="1">
      <alignment horizontal="left" vertical="center"/>
    </xf>
    <xf numFmtId="0" fontId="10" fillId="0" borderId="52" xfId="0" applyFont="1" applyBorder="1" applyAlignment="1">
      <alignment horizontal="center" vertical="center" wrapText="1"/>
    </xf>
    <xf numFmtId="0" fontId="15" fillId="0" borderId="51" xfId="0" applyFont="1" applyBorder="1" applyAlignment="1">
      <alignment vertical="center" wrapText="1"/>
    </xf>
    <xf numFmtId="0" fontId="15" fillId="0" borderId="52" xfId="0" applyFont="1" applyBorder="1" applyAlignment="1">
      <alignment horizontal="center" vertical="center"/>
    </xf>
    <xf numFmtId="4" fontId="15" fillId="0" borderId="52" xfId="0" applyNumberFormat="1" applyFont="1" applyBorder="1" applyAlignment="1">
      <alignment horizontal="center" vertical="center" wrapText="1"/>
    </xf>
    <xf numFmtId="4" fontId="15" fillId="0" borderId="52" xfId="0" applyNumberFormat="1" applyFont="1" applyBorder="1" applyAlignment="1">
      <alignment horizontal="center" vertical="center"/>
    </xf>
    <xf numFmtId="0" fontId="15" fillId="0" borderId="51" xfId="0" applyFont="1" applyBorder="1" applyAlignment="1">
      <alignment vertical="center"/>
    </xf>
    <xf numFmtId="4" fontId="3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4" fontId="16" fillId="0" borderId="2" xfId="0" applyNumberFormat="1" applyFont="1" applyFill="1" applyBorder="1" applyAlignment="1">
      <alignment horizontal="right" vertical="center" wrapText="1"/>
    </xf>
    <xf numFmtId="4" fontId="25" fillId="0" borderId="0" xfId="0" applyNumberFormat="1" applyFont="1" applyFill="1"/>
    <xf numFmtId="4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1" fillId="0" borderId="36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right" vertical="center" wrapText="1"/>
    </xf>
    <xf numFmtId="4" fontId="17" fillId="0" borderId="11" xfId="0" applyNumberFormat="1" applyFont="1" applyBorder="1" applyAlignment="1">
      <alignment vertical="center" wrapText="1"/>
    </xf>
    <xf numFmtId="4" fontId="17" fillId="0" borderId="28" xfId="0" applyNumberFormat="1" applyFont="1" applyBorder="1" applyAlignment="1">
      <alignment horizontal="right" vertical="center" wrapText="1"/>
    </xf>
    <xf numFmtId="4" fontId="17" fillId="0" borderId="28" xfId="0" applyNumberFormat="1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4" fillId="0" borderId="6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center" vertical="center" wrapText="1"/>
    </xf>
    <xf numFmtId="4" fontId="34" fillId="0" borderId="2" xfId="0" applyNumberFormat="1" applyFont="1" applyFill="1" applyBorder="1" applyAlignment="1">
      <alignment horizontal="right" vertical="center" wrapText="1"/>
    </xf>
    <xf numFmtId="4" fontId="34" fillId="0" borderId="2" xfId="0" applyNumberFormat="1" applyFont="1" applyFill="1" applyBorder="1" applyAlignment="1">
      <alignment vertical="center" wrapText="1"/>
    </xf>
    <xf numFmtId="0" fontId="16" fillId="0" borderId="28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vertical="center" wrapText="1"/>
    </xf>
    <xf numFmtId="4" fontId="35" fillId="0" borderId="2" xfId="0" applyNumberFormat="1" applyFont="1" applyFill="1" applyBorder="1" applyAlignment="1">
      <alignment horizontal="right" vertical="center" wrapText="1"/>
    </xf>
    <xf numFmtId="4" fontId="35" fillId="0" borderId="2" xfId="0" applyNumberFormat="1" applyFont="1" applyFill="1" applyBorder="1" applyAlignment="1">
      <alignment vertical="center" wrapText="1"/>
    </xf>
    <xf numFmtId="0" fontId="20" fillId="0" borderId="0" xfId="0" applyFont="1" applyFill="1"/>
    <xf numFmtId="4" fontId="20" fillId="0" borderId="0" xfId="0" applyNumberFormat="1" applyFont="1" applyFill="1"/>
    <xf numFmtId="0" fontId="3" fillId="0" borderId="53" xfId="0" applyFont="1" applyFill="1" applyBorder="1" applyAlignment="1">
      <alignment horizontal="right" vertical="center" wrapText="1"/>
    </xf>
    <xf numFmtId="0" fontId="20" fillId="0" borderId="0" xfId="0" applyFont="1" applyFill="1" applyBorder="1"/>
    <xf numFmtId="0" fontId="20" fillId="0" borderId="0" xfId="0" applyFont="1" applyFill="1" applyAlignment="1">
      <alignment horizontal="right"/>
    </xf>
    <xf numFmtId="4" fontId="20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right" vertical="center" wrapText="1"/>
    </xf>
    <xf numFmtId="1" fontId="3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4" fontId="20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2" borderId="2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6" fillId="0" borderId="14" xfId="0" applyFont="1" applyFill="1" applyBorder="1" applyAlignment="1">
      <alignment horizontal="left" vertical="center" wrapText="1"/>
    </xf>
    <xf numFmtId="0" fontId="26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9" fillId="0" borderId="14" xfId="0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1" fillId="0" borderId="36" xfId="0" applyNumberFormat="1" applyFont="1" applyFill="1" applyBorder="1" applyAlignment="1">
      <alignment horizontal="center" vertical="center" wrapText="1"/>
    </xf>
    <xf numFmtId="0" fontId="17" fillId="0" borderId="36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wrapText="1"/>
    </xf>
    <xf numFmtId="4" fontId="16" fillId="0" borderId="36" xfId="0" applyNumberFormat="1" applyFont="1" applyBorder="1" applyAlignment="1">
      <alignment horizontal="center" vertical="center"/>
    </xf>
    <xf numFmtId="0" fontId="3" fillId="0" borderId="30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4" fontId="16" fillId="0" borderId="2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left" vertical="center" wrapText="1"/>
    </xf>
    <xf numFmtId="0" fontId="16" fillId="0" borderId="36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/>
    </xf>
    <xf numFmtId="4" fontId="3" fillId="0" borderId="13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4" fontId="17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/>
    </xf>
    <xf numFmtId="4" fontId="3" fillId="0" borderId="40" xfId="0" applyNumberFormat="1" applyFont="1" applyFill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0" fillId="0" borderId="40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4" fontId="16" fillId="0" borderId="40" xfId="0" applyNumberFormat="1" applyFont="1" applyBorder="1" applyAlignment="1">
      <alignment horizontal="center" vertical="center"/>
    </xf>
    <xf numFmtId="4" fontId="16" fillId="0" borderId="42" xfId="0" applyNumberFormat="1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4" fontId="16" fillId="0" borderId="36" xfId="0" applyNumberFormat="1" applyFont="1" applyBorder="1" applyAlignment="1">
      <alignment horizontal="center" vertical="center" wrapText="1"/>
    </xf>
    <xf numFmtId="4" fontId="16" fillId="0" borderId="36" xfId="0" applyNumberFormat="1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6" xfId="0" applyFont="1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left" vertical="center" wrapText="1"/>
    </xf>
    <xf numFmtId="0" fontId="16" fillId="0" borderId="4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2" fontId="17" fillId="0" borderId="11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4" fontId="2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4" fontId="17" fillId="0" borderId="2" xfId="0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center"/>
    </xf>
    <xf numFmtId="4" fontId="20" fillId="0" borderId="13" xfId="0" applyNumberFormat="1" applyFont="1" applyFill="1" applyBorder="1" applyAlignment="1">
      <alignment horizontal="center"/>
    </xf>
    <xf numFmtId="4" fontId="20" fillId="0" borderId="11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" fontId="17" fillId="0" borderId="10" xfId="0" applyNumberFormat="1" applyFont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12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4" fontId="16" fillId="0" borderId="10" xfId="0" applyNumberFormat="1" applyFont="1" applyFill="1" applyBorder="1" applyAlignment="1">
      <alignment horizontal="center" vertical="center" wrapText="1"/>
    </xf>
    <xf numFmtId="4" fontId="16" fillId="0" borderId="11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16" fillId="0" borderId="40" xfId="0" applyNumberFormat="1" applyFont="1" applyBorder="1" applyAlignment="1">
      <alignment horizontal="center" vertical="center" wrapText="1"/>
    </xf>
    <xf numFmtId="4" fontId="16" fillId="0" borderId="42" xfId="0" applyNumberFormat="1" applyFont="1" applyBorder="1" applyAlignment="1">
      <alignment horizontal="center" vertical="center" wrapText="1"/>
    </xf>
    <xf numFmtId="4" fontId="16" fillId="0" borderId="43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4" fontId="16" fillId="0" borderId="39" xfId="0" applyNumberFormat="1" applyFont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16" fillId="0" borderId="43" xfId="0" applyFont="1" applyBorder="1" applyAlignment="1">
      <alignment horizontal="left" vertical="center" wrapText="1"/>
    </xf>
    <xf numFmtId="0" fontId="16" fillId="0" borderId="4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>
      <alignment horizontal="center" vertical="center" wrapText="1"/>
    </xf>
    <xf numFmtId="4" fontId="3" fillId="0" borderId="27" xfId="0" applyNumberFormat="1" applyFont="1" applyFill="1" applyBorder="1" applyAlignment="1">
      <alignment horizontal="center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 vertical="center" wrapText="1"/>
    </xf>
    <xf numFmtId="4" fontId="2" fillId="0" borderId="31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60;&#1061;&#1044;%20%202020\&#1055;&#1060;&#1061;&#1044;%20&#1085;&#1072;%202020%20&#1075;&#1086;&#1076;%20&#1080;%20&#1087;&#1083;&#1072;&#1085;&#1086;&#1074;&#1099;&#1081;%20&#1087;&#1077;&#1088;&#1080;&#1086;&#1076;%202021-2022%20&#1076;&#1083;&#1103;%20&#1087;&#1077;&#1095;&#1072;&#1090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cuments/&#1087;&#1083;&#1072;&#1085;%20&#1092;&#1080;&#1085;-&#1093;&#1086;&#1079;,%20&#1088;&#1072;&#1089;&#1095;&#1077;&#1090;&#1099;%20&#1080;%20&#1087;&#1088;&#1086;&#1095;&#1077;&#1077;/&#1055;&#1060;&#1061;&#1044;%20%202020/&#1055;&#1060;&#1061;&#1044;%20&#1090;&#1077;&#1072;&#1090;&#1088;%20&#1054;&#1087;&#1077;&#1088;&#1077;&#1090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.зад на 2020 год "/>
      <sheetName val="платные на 2020 год "/>
      <sheetName val="иные субсидии 2020 год "/>
      <sheetName val="Закупки гос.задание на 2020 год"/>
      <sheetName val="Закупки платные на 2020 год"/>
      <sheetName val="Закупки иные на 2020 год "/>
      <sheetName val="гос.задание на 2021-2022 год "/>
      <sheetName val="платные на 2022-2022 год"/>
      <sheetName val="иные субсидии 2021-2022"/>
      <sheetName val="Закупки гос.зад на 2021-2022"/>
      <sheetName val="Закупки платные на 2021-2022"/>
      <sheetName val="Закупки иные на 2021-2022"/>
      <sheetName val="ОБОСН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.зад на 2020 год "/>
      <sheetName val="Закупки гос.задание на 2020 год"/>
      <sheetName val="обоснования гос.зад 2020 "/>
      <sheetName val="платные на 2020 год "/>
      <sheetName val="Закупки платные на 2020 год"/>
      <sheetName val="обоснования плат 2020"/>
      <sheetName val="иные субсидии 2020 год "/>
      <sheetName val="Закупки иные на 2020 год "/>
      <sheetName val="обоснования иные 2020 "/>
      <sheetName val="гос.задание на 2021-2022 год "/>
      <sheetName val="Закупки гос.зад на 2021-2022"/>
      <sheetName val="обоснования гос.зад 2021"/>
      <sheetName val="обоснования гос.зад 2022"/>
      <sheetName val="платные на 2022-2022 год"/>
      <sheetName val="Закупки платные на 2021-2022"/>
      <sheetName val="обоснования плат 2021"/>
      <sheetName val="обоснования плат 2022"/>
      <sheetName val="иные субсидии 2021-2022"/>
      <sheetName val="Закупки иные на 2021-2022"/>
      <sheetName val="ОБОСНОВАНИЯ"/>
    </sheetNames>
    <sheetDataSet>
      <sheetData sheetId="0"/>
      <sheetData sheetId="1"/>
      <sheetData sheetId="2"/>
      <sheetData sheetId="3">
        <row r="62">
          <cell r="D6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224"/>
  <sheetViews>
    <sheetView showWhiteSpace="0" view="pageLayout" zoomScaleNormal="85" workbookViewId="0">
      <selection activeCell="G1" sqref="G1:J12"/>
    </sheetView>
  </sheetViews>
  <sheetFormatPr defaultColWidth="8.85546875" defaultRowHeight="15" x14ac:dyDescent="0.25"/>
  <cols>
    <col min="1" max="1" width="24.7109375" style="5" customWidth="1"/>
    <col min="2" max="2" width="15.28515625" style="5" customWidth="1"/>
    <col min="3" max="3" width="14" style="5" customWidth="1"/>
    <col min="4" max="4" width="20.7109375" style="5" customWidth="1"/>
    <col min="5" max="6" width="20.42578125" style="5" customWidth="1"/>
    <col min="7" max="7" width="10" style="5" bestFit="1" customWidth="1"/>
    <col min="8" max="8" width="15.140625" style="5" customWidth="1"/>
    <col min="9" max="9" width="23.7109375" style="5" customWidth="1"/>
    <col min="10" max="10" width="12.28515625" style="5" bestFit="1" customWidth="1"/>
    <col min="11" max="16384" width="8.85546875" style="5"/>
  </cols>
  <sheetData>
    <row r="1" spans="1:10" ht="18.75" x14ac:dyDescent="0.3">
      <c r="A1" s="468" t="s">
        <v>488</v>
      </c>
      <c r="B1" s="468"/>
      <c r="C1" s="468"/>
      <c r="D1" s="468"/>
      <c r="E1" s="468"/>
      <c r="F1" s="468"/>
      <c r="G1" s="452" t="s">
        <v>513</v>
      </c>
      <c r="H1" s="452" t="s">
        <v>511</v>
      </c>
      <c r="I1" s="452" t="s">
        <v>512</v>
      </c>
      <c r="J1" s="452"/>
    </row>
    <row r="2" spans="1:10" ht="18.75" x14ac:dyDescent="0.3">
      <c r="A2" s="468" t="s">
        <v>493</v>
      </c>
      <c r="B2" s="468"/>
      <c r="C2" s="468"/>
      <c r="D2" s="468"/>
      <c r="E2" s="468"/>
      <c r="F2" s="468"/>
      <c r="G2" s="452"/>
      <c r="H2" s="452">
        <v>111</v>
      </c>
      <c r="I2" s="453">
        <f>E24+E75</f>
        <v>84870964.269999996</v>
      </c>
      <c r="J2" s="452"/>
    </row>
    <row r="3" spans="1:10" ht="18.75" x14ac:dyDescent="0.3">
      <c r="A3" s="28"/>
      <c r="G3" s="452"/>
      <c r="H3" s="452">
        <v>112</v>
      </c>
      <c r="I3" s="453">
        <f>E25+E28+E34+E58+E76+E78</f>
        <v>4000</v>
      </c>
      <c r="J3" s="452"/>
    </row>
    <row r="4" spans="1:10" ht="19.5" thickBot="1" x14ac:dyDescent="0.35">
      <c r="A4" s="4"/>
      <c r="F4" s="4" t="s">
        <v>51</v>
      </c>
      <c r="G4" s="452"/>
      <c r="H4" s="452">
        <v>119</v>
      </c>
      <c r="I4" s="453">
        <f>E26+E60+E73+E77</f>
        <v>25597660.969999999</v>
      </c>
      <c r="J4" s="452"/>
    </row>
    <row r="5" spans="1:10" ht="18.600000000000001" customHeight="1" x14ac:dyDescent="0.3">
      <c r="A5" s="473" t="s">
        <v>0</v>
      </c>
      <c r="B5" s="466" t="s">
        <v>45</v>
      </c>
      <c r="C5" s="475" t="s">
        <v>46</v>
      </c>
      <c r="D5" s="466" t="s">
        <v>1</v>
      </c>
      <c r="E5" s="466" t="s">
        <v>2</v>
      </c>
      <c r="F5" s="466"/>
      <c r="G5" s="452"/>
      <c r="H5" s="452">
        <v>244</v>
      </c>
      <c r="I5" s="453">
        <f>E32+E35+E39+E42+E45+E48+E51+E56+E62+E64+E67+E90+E97+E103+E104+E107+E108+E109+E112+E113+E114+E115+E116</f>
        <v>3739507.19</v>
      </c>
      <c r="J5" s="452"/>
    </row>
    <row r="6" spans="1:10" ht="105.75" customHeight="1" thickBot="1" x14ac:dyDescent="0.35">
      <c r="A6" s="474"/>
      <c r="B6" s="467"/>
      <c r="C6" s="476"/>
      <c r="D6" s="467"/>
      <c r="E6" s="103" t="s">
        <v>3</v>
      </c>
      <c r="F6" s="103" t="s">
        <v>4</v>
      </c>
      <c r="G6" s="452"/>
      <c r="H6" s="452">
        <v>247</v>
      </c>
      <c r="I6" s="453">
        <f>E40+E43+E46+E49+E52</f>
        <v>3744371.3499999996</v>
      </c>
      <c r="J6" s="452"/>
    </row>
    <row r="7" spans="1:10" ht="19.5" thickBot="1" x14ac:dyDescent="0.35">
      <c r="A7" s="40">
        <v>1</v>
      </c>
      <c r="B7" s="41">
        <v>2</v>
      </c>
      <c r="C7" s="41">
        <v>3</v>
      </c>
      <c r="D7" s="41">
        <v>4</v>
      </c>
      <c r="E7" s="41">
        <v>5</v>
      </c>
      <c r="F7" s="41">
        <v>6</v>
      </c>
      <c r="G7" s="452"/>
      <c r="H7" s="454">
        <v>321</v>
      </c>
      <c r="I7" s="453">
        <f>E70+E72</f>
        <v>0</v>
      </c>
      <c r="J7" s="452"/>
    </row>
    <row r="8" spans="1:10" ht="56.25" x14ac:dyDescent="0.3">
      <c r="A8" s="36" t="s">
        <v>47</v>
      </c>
      <c r="B8" s="37" t="s">
        <v>5</v>
      </c>
      <c r="C8" s="37" t="s">
        <v>5</v>
      </c>
      <c r="D8" s="38">
        <f>E8+F8</f>
        <v>0</v>
      </c>
      <c r="E8" s="38"/>
      <c r="F8" s="38"/>
      <c r="G8" s="452"/>
      <c r="H8" s="455">
        <v>831</v>
      </c>
      <c r="I8" s="453">
        <f>E94</f>
        <v>0</v>
      </c>
      <c r="J8" s="452"/>
    </row>
    <row r="9" spans="1:10" ht="56.25" x14ac:dyDescent="0.3">
      <c r="A9" s="101" t="s">
        <v>48</v>
      </c>
      <c r="B9" s="105" t="s">
        <v>5</v>
      </c>
      <c r="C9" s="105" t="s">
        <v>5</v>
      </c>
      <c r="D9" s="3">
        <f t="shared" ref="D9:D93" si="0">E9+F9</f>
        <v>0</v>
      </c>
      <c r="E9" s="3">
        <f>E8+E10-E18+E117</f>
        <v>0</v>
      </c>
      <c r="F9" s="3">
        <f>F8+F10-F18+F117</f>
        <v>0</v>
      </c>
      <c r="G9" s="452"/>
      <c r="H9" s="455">
        <v>851</v>
      </c>
      <c r="I9" s="453">
        <f>E82+E83</f>
        <v>305529.02</v>
      </c>
      <c r="J9" s="452"/>
    </row>
    <row r="10" spans="1:10" ht="18.75" x14ac:dyDescent="0.3">
      <c r="A10" s="101" t="s">
        <v>49</v>
      </c>
      <c r="B10" s="105" t="s">
        <v>5</v>
      </c>
      <c r="C10" s="105" t="s">
        <v>5</v>
      </c>
      <c r="D10" s="3">
        <f t="shared" si="0"/>
        <v>118273992.8</v>
      </c>
      <c r="E10" s="1">
        <f>E12+E14</f>
        <v>118273992.8</v>
      </c>
      <c r="F10" s="1">
        <f>F12+F14+F117</f>
        <v>0</v>
      </c>
      <c r="G10" s="452"/>
      <c r="H10" s="455">
        <v>852</v>
      </c>
      <c r="I10" s="453">
        <f>E84</f>
        <v>11960</v>
      </c>
      <c r="J10" s="452"/>
    </row>
    <row r="11" spans="1:10" ht="18.75" x14ac:dyDescent="0.3">
      <c r="A11" s="101" t="s">
        <v>6</v>
      </c>
      <c r="B11" s="105"/>
      <c r="C11" s="105"/>
      <c r="D11" s="3"/>
      <c r="E11" s="1"/>
      <c r="F11" s="1"/>
      <c r="G11" s="452"/>
      <c r="H11" s="455">
        <v>853</v>
      </c>
      <c r="I11" s="453">
        <f>E85+E86+E87+E88+E95</f>
        <v>0</v>
      </c>
      <c r="J11" s="452"/>
    </row>
    <row r="12" spans="1:10" ht="112.5" x14ac:dyDescent="0.3">
      <c r="A12" s="101" t="s">
        <v>69</v>
      </c>
      <c r="B12" s="105">
        <v>130</v>
      </c>
      <c r="C12" s="105" t="s">
        <v>5</v>
      </c>
      <c r="D12" s="3">
        <f>E12+F12</f>
        <v>118273992.8</v>
      </c>
      <c r="E12" s="1">
        <f>E13</f>
        <v>118273992.8</v>
      </c>
      <c r="F12" s="1"/>
      <c r="G12" s="452"/>
      <c r="H12" s="452" t="s">
        <v>357</v>
      </c>
      <c r="I12" s="453">
        <f>SUM(I2:I11)</f>
        <v>118273992.79999998</v>
      </c>
      <c r="J12" s="452"/>
    </row>
    <row r="13" spans="1:10" ht="112.5" x14ac:dyDescent="0.25">
      <c r="A13" s="373" t="s">
        <v>69</v>
      </c>
      <c r="B13" s="374">
        <v>131</v>
      </c>
      <c r="C13" s="374" t="s">
        <v>5</v>
      </c>
      <c r="D13" s="3">
        <f t="shared" si="0"/>
        <v>118273992.8</v>
      </c>
      <c r="E13" s="1">
        <f>118273992.8</f>
        <v>118273992.8</v>
      </c>
      <c r="F13" s="1"/>
    </row>
    <row r="14" spans="1:10" ht="37.5" x14ac:dyDescent="0.25">
      <c r="A14" s="101" t="s">
        <v>50</v>
      </c>
      <c r="B14" s="105" t="s">
        <v>5</v>
      </c>
      <c r="C14" s="105" t="s">
        <v>5</v>
      </c>
      <c r="D14" s="3">
        <f t="shared" si="0"/>
        <v>0</v>
      </c>
      <c r="E14" s="1">
        <f>E16+E17</f>
        <v>0</v>
      </c>
      <c r="F14" s="1">
        <f>F16+F17</f>
        <v>0</v>
      </c>
    </row>
    <row r="15" spans="1:10" ht="18.75" x14ac:dyDescent="0.25">
      <c r="A15" s="101" t="s">
        <v>9</v>
      </c>
      <c r="B15" s="105"/>
      <c r="C15" s="105"/>
      <c r="D15" s="3"/>
      <c r="E15" s="1"/>
      <c r="F15" s="1"/>
    </row>
    <row r="16" spans="1:10" ht="99" x14ac:dyDescent="0.25">
      <c r="A16" s="327" t="s">
        <v>70</v>
      </c>
      <c r="B16" s="105">
        <v>510</v>
      </c>
      <c r="C16" s="105" t="s">
        <v>5</v>
      </c>
      <c r="D16" s="3">
        <f t="shared" si="0"/>
        <v>0</v>
      </c>
      <c r="E16" s="1"/>
      <c r="F16" s="1"/>
    </row>
    <row r="17" spans="1:8" ht="115.5" x14ac:dyDescent="0.25">
      <c r="A17" s="327" t="s">
        <v>264</v>
      </c>
      <c r="B17" s="105">
        <v>510</v>
      </c>
      <c r="C17" s="105" t="s">
        <v>5</v>
      </c>
      <c r="D17" s="3">
        <f t="shared" si="0"/>
        <v>0</v>
      </c>
      <c r="E17" s="1"/>
      <c r="F17" s="1"/>
    </row>
    <row r="18" spans="1:8" ht="18.75" x14ac:dyDescent="0.25">
      <c r="A18" s="101" t="s">
        <v>7</v>
      </c>
      <c r="B18" s="105" t="s">
        <v>5</v>
      </c>
      <c r="C18" s="105">
        <v>900</v>
      </c>
      <c r="D18" s="3">
        <f t="shared" si="0"/>
        <v>118273992.8</v>
      </c>
      <c r="E18" s="1">
        <f>E20+E101</f>
        <v>118273992.8</v>
      </c>
      <c r="F18" s="1">
        <f>F20+F101</f>
        <v>0</v>
      </c>
    </row>
    <row r="19" spans="1:8" ht="18.75" x14ac:dyDescent="0.25">
      <c r="A19" s="101" t="s">
        <v>6</v>
      </c>
      <c r="B19" s="105"/>
      <c r="C19" s="105"/>
      <c r="D19" s="3"/>
      <c r="E19" s="1"/>
      <c r="F19" s="1"/>
    </row>
    <row r="20" spans="1:8" ht="18.75" x14ac:dyDescent="0.25">
      <c r="A20" s="101" t="s">
        <v>8</v>
      </c>
      <c r="B20" s="105" t="s">
        <v>5</v>
      </c>
      <c r="C20" s="105">
        <v>200</v>
      </c>
      <c r="D20" s="3">
        <f t="shared" si="0"/>
        <v>117882042.8</v>
      </c>
      <c r="E20" s="1">
        <f>E22+E30+E68+E79</f>
        <v>117882042.8</v>
      </c>
      <c r="F20" s="1">
        <f>F22+F30+F68+F79</f>
        <v>0</v>
      </c>
    </row>
    <row r="21" spans="1:8" ht="14.45" customHeight="1" x14ac:dyDescent="0.25">
      <c r="A21" s="101" t="s">
        <v>9</v>
      </c>
      <c r="B21" s="105"/>
      <c r="C21" s="105"/>
      <c r="D21" s="3"/>
      <c r="E21" s="1"/>
      <c r="F21" s="1"/>
    </row>
    <row r="22" spans="1:8" ht="75" x14ac:dyDescent="0.25">
      <c r="A22" s="448" t="s">
        <v>10</v>
      </c>
      <c r="B22" s="449" t="s">
        <v>5</v>
      </c>
      <c r="C22" s="449">
        <v>210</v>
      </c>
      <c r="D22" s="450">
        <f t="shared" si="0"/>
        <v>110362125.23999999</v>
      </c>
      <c r="E22" s="451">
        <f>E24+E25+E26+E27</f>
        <v>110362125.23999999</v>
      </c>
      <c r="F22" s="451">
        <f>F24+F25+F26+F27</f>
        <v>0</v>
      </c>
    </row>
    <row r="23" spans="1:8" ht="18.75" x14ac:dyDescent="0.25">
      <c r="A23" s="101" t="s">
        <v>9</v>
      </c>
      <c r="B23" s="105"/>
      <c r="C23" s="105"/>
      <c r="D23" s="3"/>
      <c r="E23" s="1"/>
      <c r="F23" s="1"/>
    </row>
    <row r="24" spans="1:8" ht="18.75" x14ac:dyDescent="0.25">
      <c r="A24" s="101" t="s">
        <v>11</v>
      </c>
      <c r="B24" s="105">
        <v>111</v>
      </c>
      <c r="C24" s="105">
        <v>211</v>
      </c>
      <c r="D24" s="3">
        <f t="shared" si="0"/>
        <v>84760464.269999996</v>
      </c>
      <c r="E24" s="1">
        <f>84760464.27</f>
        <v>84760464.269999996</v>
      </c>
      <c r="F24" s="1"/>
    </row>
    <row r="25" spans="1:8" ht="75" x14ac:dyDescent="0.25">
      <c r="A25" s="101" t="s">
        <v>12</v>
      </c>
      <c r="B25" s="105">
        <v>112</v>
      </c>
      <c r="C25" s="105">
        <v>212</v>
      </c>
      <c r="D25" s="3">
        <f t="shared" si="0"/>
        <v>4000</v>
      </c>
      <c r="E25" s="1">
        <f>4000</f>
        <v>4000</v>
      </c>
      <c r="F25" s="1"/>
    </row>
    <row r="26" spans="1:8" ht="56.25" x14ac:dyDescent="0.25">
      <c r="A26" s="101" t="s">
        <v>13</v>
      </c>
      <c r="B26" s="105">
        <v>119</v>
      </c>
      <c r="C26" s="105">
        <v>213</v>
      </c>
      <c r="D26" s="3">
        <f t="shared" si="0"/>
        <v>25597660.969999999</v>
      </c>
      <c r="E26" s="1">
        <f>25597660.97</f>
        <v>25597660.969999999</v>
      </c>
      <c r="F26" s="1"/>
    </row>
    <row r="27" spans="1:8" ht="93.75" x14ac:dyDescent="0.25">
      <c r="A27" s="101" t="s">
        <v>198</v>
      </c>
      <c r="B27" s="105" t="s">
        <v>5</v>
      </c>
      <c r="C27" s="105">
        <v>214</v>
      </c>
      <c r="D27" s="3">
        <f>E27+F27</f>
        <v>0</v>
      </c>
      <c r="E27" s="1">
        <f>E28+E29</f>
        <v>0</v>
      </c>
      <c r="F27" s="1">
        <f>F28+F29</f>
        <v>0</v>
      </c>
    </row>
    <row r="28" spans="1:8" ht="18.75" x14ac:dyDescent="0.25">
      <c r="A28" s="477" t="s">
        <v>6</v>
      </c>
      <c r="B28" s="105">
        <v>112</v>
      </c>
      <c r="C28" s="105">
        <v>214</v>
      </c>
      <c r="D28" s="3">
        <f t="shared" si="0"/>
        <v>0</v>
      </c>
      <c r="E28" s="1"/>
      <c r="F28" s="1"/>
    </row>
    <row r="29" spans="1:8" ht="18.75" x14ac:dyDescent="0.25">
      <c r="A29" s="478"/>
      <c r="B29" s="105">
        <v>244</v>
      </c>
      <c r="C29" s="105">
        <v>214</v>
      </c>
      <c r="D29" s="3">
        <v>0</v>
      </c>
      <c r="E29" s="1"/>
      <c r="F29" s="1"/>
    </row>
    <row r="30" spans="1:8" ht="37.5" x14ac:dyDescent="0.25">
      <c r="A30" s="448" t="s">
        <v>14</v>
      </c>
      <c r="B30" s="449" t="s">
        <v>5</v>
      </c>
      <c r="C30" s="449">
        <v>220</v>
      </c>
      <c r="D30" s="450">
        <f t="shared" si="0"/>
        <v>7091928.5399999991</v>
      </c>
      <c r="E30" s="451">
        <f>E32+E33+E36+E53+E54+E57+E64</f>
        <v>7091928.5399999991</v>
      </c>
      <c r="F30" s="451">
        <f>F32+F33+F36+F53+F54+F57+F64</f>
        <v>0</v>
      </c>
      <c r="H30" s="44"/>
    </row>
    <row r="31" spans="1:8" ht="18.75" x14ac:dyDescent="0.25">
      <c r="A31" s="101" t="s">
        <v>9</v>
      </c>
      <c r="B31" s="105"/>
      <c r="C31" s="105"/>
      <c r="D31" s="3"/>
      <c r="E31" s="1"/>
      <c r="F31" s="1"/>
    </row>
    <row r="32" spans="1:8" ht="22.15" customHeight="1" x14ac:dyDescent="0.25">
      <c r="A32" s="101" t="s">
        <v>15</v>
      </c>
      <c r="B32" s="105">
        <v>244</v>
      </c>
      <c r="C32" s="105">
        <v>221</v>
      </c>
      <c r="D32" s="3">
        <f t="shared" si="0"/>
        <v>190630</v>
      </c>
      <c r="E32" s="1">
        <f>190630</f>
        <v>190630</v>
      </c>
      <c r="F32" s="1"/>
    </row>
    <row r="33" spans="1:6" ht="37.5" x14ac:dyDescent="0.25">
      <c r="A33" s="101" t="s">
        <v>16</v>
      </c>
      <c r="B33" s="105" t="s">
        <v>5</v>
      </c>
      <c r="C33" s="105">
        <v>222</v>
      </c>
      <c r="D33" s="3">
        <f t="shared" si="0"/>
        <v>0</v>
      </c>
      <c r="E33" s="1">
        <f>E34+E35</f>
        <v>0</v>
      </c>
      <c r="F33" s="1">
        <f>F34+F35</f>
        <v>0</v>
      </c>
    </row>
    <row r="34" spans="1:6" ht="18.75" x14ac:dyDescent="0.25">
      <c r="A34" s="469" t="s">
        <v>6</v>
      </c>
      <c r="B34" s="105">
        <v>112</v>
      </c>
      <c r="C34" s="105">
        <v>222</v>
      </c>
      <c r="D34" s="3">
        <f t="shared" si="0"/>
        <v>0</v>
      </c>
      <c r="E34" s="1"/>
      <c r="F34" s="1"/>
    </row>
    <row r="35" spans="1:6" ht="18.75" x14ac:dyDescent="0.25">
      <c r="A35" s="469"/>
      <c r="B35" s="105">
        <v>244</v>
      </c>
      <c r="C35" s="105">
        <v>222</v>
      </c>
      <c r="D35" s="3">
        <f t="shared" si="0"/>
        <v>0</v>
      </c>
      <c r="E35" s="1"/>
      <c r="F35" s="1"/>
    </row>
    <row r="36" spans="1:6" ht="37.5" x14ac:dyDescent="0.25">
      <c r="A36" s="443" t="s">
        <v>17</v>
      </c>
      <c r="B36" s="444" t="s">
        <v>5</v>
      </c>
      <c r="C36" s="444">
        <v>223</v>
      </c>
      <c r="D36" s="445">
        <f t="shared" si="0"/>
        <v>3904523.4699999997</v>
      </c>
      <c r="E36" s="446">
        <f>E38+E41+E44+E47+E50</f>
        <v>3904523.4699999997</v>
      </c>
      <c r="F36" s="446">
        <f>F38+F41+F44+F47+F50</f>
        <v>0</v>
      </c>
    </row>
    <row r="37" spans="1:6" ht="22.9" customHeight="1" x14ac:dyDescent="0.25">
      <c r="A37" s="101" t="s">
        <v>6</v>
      </c>
      <c r="B37" s="105"/>
      <c r="C37" s="105"/>
      <c r="D37" s="3"/>
      <c r="E37" s="1"/>
      <c r="F37" s="1"/>
    </row>
    <row r="38" spans="1:6" ht="56.25" x14ac:dyDescent="0.25">
      <c r="A38" s="101" t="s">
        <v>18</v>
      </c>
      <c r="B38" s="105" t="s">
        <v>116</v>
      </c>
      <c r="C38" s="105">
        <v>223</v>
      </c>
      <c r="D38" s="3">
        <f>E38+F38</f>
        <v>2686791.42</v>
      </c>
      <c r="E38" s="1">
        <f>E39+E40</f>
        <v>2686791.42</v>
      </c>
      <c r="F38" s="1"/>
    </row>
    <row r="39" spans="1:6" ht="18.75" x14ac:dyDescent="0.25">
      <c r="A39" s="470" t="s">
        <v>6</v>
      </c>
      <c r="B39" s="433">
        <v>244</v>
      </c>
      <c r="C39" s="433">
        <v>223</v>
      </c>
      <c r="D39" s="3"/>
      <c r="E39" s="1"/>
      <c r="F39" s="1"/>
    </row>
    <row r="40" spans="1:6" ht="18.75" x14ac:dyDescent="0.25">
      <c r="A40" s="472"/>
      <c r="B40" s="433">
        <v>247</v>
      </c>
      <c r="C40" s="433">
        <v>223</v>
      </c>
      <c r="D40" s="3">
        <f>E40+F40</f>
        <v>2686791.42</v>
      </c>
      <c r="E40" s="1">
        <v>2686791.42</v>
      </c>
      <c r="F40" s="1"/>
    </row>
    <row r="41" spans="1:6" ht="37.5" x14ac:dyDescent="0.25">
      <c r="A41" s="101" t="s">
        <v>19</v>
      </c>
      <c r="B41" s="105" t="s">
        <v>116</v>
      </c>
      <c r="C41" s="105">
        <v>223</v>
      </c>
      <c r="D41" s="3">
        <f t="shared" si="0"/>
        <v>0</v>
      </c>
      <c r="E41" s="1">
        <v>0</v>
      </c>
      <c r="F41" s="1"/>
    </row>
    <row r="42" spans="1:6" ht="18.75" x14ac:dyDescent="0.25">
      <c r="A42" s="470" t="s">
        <v>6</v>
      </c>
      <c r="B42" s="433">
        <v>244</v>
      </c>
      <c r="C42" s="433">
        <v>223</v>
      </c>
      <c r="D42" s="3"/>
      <c r="E42" s="1"/>
      <c r="F42" s="1"/>
    </row>
    <row r="43" spans="1:6" ht="18.75" x14ac:dyDescent="0.25">
      <c r="A43" s="472"/>
      <c r="B43" s="433">
        <v>247</v>
      </c>
      <c r="C43" s="433">
        <v>223</v>
      </c>
      <c r="D43" s="3"/>
      <c r="E43" s="1"/>
      <c r="F43" s="1"/>
    </row>
    <row r="44" spans="1:6" ht="75" x14ac:dyDescent="0.25">
      <c r="A44" s="101" t="s">
        <v>20</v>
      </c>
      <c r="B44" s="105" t="s">
        <v>116</v>
      </c>
      <c r="C44" s="105">
        <v>223</v>
      </c>
      <c r="D44" s="3">
        <f>E44+F44</f>
        <v>701174.34</v>
      </c>
      <c r="E44" s="1">
        <f>E45+E46</f>
        <v>701174.34</v>
      </c>
      <c r="F44" s="1"/>
    </row>
    <row r="45" spans="1:6" ht="18.75" x14ac:dyDescent="0.25">
      <c r="A45" s="491" t="s">
        <v>6</v>
      </c>
      <c r="B45" s="260">
        <v>244</v>
      </c>
      <c r="C45" s="260">
        <v>223</v>
      </c>
      <c r="D45" s="3"/>
      <c r="E45" s="1"/>
      <c r="F45" s="1"/>
    </row>
    <row r="46" spans="1:6" ht="18.75" x14ac:dyDescent="0.25">
      <c r="A46" s="492"/>
      <c r="B46" s="305">
        <v>247</v>
      </c>
      <c r="C46" s="305">
        <v>223</v>
      </c>
      <c r="D46" s="3">
        <f>E46+F46</f>
        <v>701174.34</v>
      </c>
      <c r="E46" s="1">
        <v>701174.34</v>
      </c>
      <c r="F46" s="1"/>
    </row>
    <row r="47" spans="1:6" ht="75" x14ac:dyDescent="0.25">
      <c r="A47" s="101" t="s">
        <v>21</v>
      </c>
      <c r="B47" s="105" t="s">
        <v>116</v>
      </c>
      <c r="C47" s="105">
        <v>223</v>
      </c>
      <c r="D47" s="3">
        <f t="shared" si="0"/>
        <v>356405.59</v>
      </c>
      <c r="E47" s="1">
        <f>E48+E49</f>
        <v>356405.59</v>
      </c>
      <c r="F47" s="1"/>
    </row>
    <row r="48" spans="1:6" ht="18.75" x14ac:dyDescent="0.25">
      <c r="A48" s="491" t="s">
        <v>6</v>
      </c>
      <c r="B48" s="260">
        <v>244</v>
      </c>
      <c r="C48" s="260">
        <v>223</v>
      </c>
      <c r="D48" s="3"/>
      <c r="E48" s="1"/>
      <c r="F48" s="1"/>
    </row>
    <row r="49" spans="1:6" ht="18.75" x14ac:dyDescent="0.25">
      <c r="A49" s="492"/>
      <c r="B49" s="447">
        <v>247</v>
      </c>
      <c r="C49" s="447">
        <v>223</v>
      </c>
      <c r="D49" s="424">
        <f>E49+F49</f>
        <v>356405.59</v>
      </c>
      <c r="E49" s="335">
        <v>356405.59</v>
      </c>
      <c r="F49" s="1"/>
    </row>
    <row r="50" spans="1:6" ht="56.25" x14ac:dyDescent="0.25">
      <c r="A50" s="101" t="s">
        <v>22</v>
      </c>
      <c r="B50" s="105" t="s">
        <v>116</v>
      </c>
      <c r="C50" s="105">
        <v>223</v>
      </c>
      <c r="D50" s="3">
        <f t="shared" si="0"/>
        <v>160152.12</v>
      </c>
      <c r="E50" s="1">
        <f>E51+E52</f>
        <v>160152.12</v>
      </c>
      <c r="F50" s="1"/>
    </row>
    <row r="51" spans="1:6" ht="18.75" x14ac:dyDescent="0.25">
      <c r="A51" s="491" t="s">
        <v>6</v>
      </c>
      <c r="B51" s="260">
        <v>244</v>
      </c>
      <c r="C51" s="260">
        <v>223</v>
      </c>
      <c r="D51" s="3">
        <f>E51+F51</f>
        <v>160152.12</v>
      </c>
      <c r="E51" s="1">
        <v>160152.12</v>
      </c>
      <c r="F51" s="1"/>
    </row>
    <row r="52" spans="1:6" ht="18.75" x14ac:dyDescent="0.25">
      <c r="A52" s="492"/>
      <c r="B52" s="305">
        <v>247</v>
      </c>
      <c r="C52" s="305">
        <v>223</v>
      </c>
      <c r="D52" s="3"/>
      <c r="E52" s="1"/>
      <c r="F52" s="1"/>
    </row>
    <row r="53" spans="1:6" ht="118.5" customHeight="1" x14ac:dyDescent="0.25">
      <c r="A53" s="327" t="s">
        <v>23</v>
      </c>
      <c r="B53" s="105">
        <v>244</v>
      </c>
      <c r="C53" s="105">
        <v>224</v>
      </c>
      <c r="D53" s="3">
        <f t="shared" si="0"/>
        <v>0</v>
      </c>
      <c r="E53" s="1"/>
      <c r="F53" s="1"/>
    </row>
    <row r="54" spans="1:6" ht="31.5" x14ac:dyDescent="0.25">
      <c r="A54" s="330" t="s">
        <v>24</v>
      </c>
      <c r="B54" s="105" t="s">
        <v>5</v>
      </c>
      <c r="C54" s="105">
        <v>225</v>
      </c>
      <c r="D54" s="1">
        <f>D55+D56</f>
        <v>173786.67</v>
      </c>
      <c r="E54" s="1">
        <f>E55+E56</f>
        <v>173786.67</v>
      </c>
      <c r="F54" s="1">
        <f>F55+F56</f>
        <v>0</v>
      </c>
    </row>
    <row r="55" spans="1:6" ht="18.75" x14ac:dyDescent="0.25">
      <c r="A55" s="469" t="s">
        <v>6</v>
      </c>
      <c r="B55" s="105">
        <v>243</v>
      </c>
      <c r="C55" s="105">
        <v>225</v>
      </c>
      <c r="D55" s="3">
        <f t="shared" si="0"/>
        <v>0</v>
      </c>
      <c r="E55" s="1"/>
      <c r="F55" s="1"/>
    </row>
    <row r="56" spans="1:6" ht="18.75" x14ac:dyDescent="0.25">
      <c r="A56" s="469"/>
      <c r="B56" s="105">
        <v>244</v>
      </c>
      <c r="C56" s="105">
        <v>225</v>
      </c>
      <c r="D56" s="3">
        <f t="shared" si="0"/>
        <v>173786.67</v>
      </c>
      <c r="E56" s="1">
        <f>173786.67</f>
        <v>173786.67</v>
      </c>
      <c r="F56" s="1"/>
    </row>
    <row r="57" spans="1:6" ht="37.5" x14ac:dyDescent="0.25">
      <c r="A57" s="101" t="s">
        <v>58</v>
      </c>
      <c r="B57" s="105" t="s">
        <v>5</v>
      </c>
      <c r="C57" s="105">
        <v>226</v>
      </c>
      <c r="D57" s="3">
        <f t="shared" si="0"/>
        <v>2807988.4</v>
      </c>
      <c r="E57" s="1">
        <f>E58+E59+E61+E62+E60</f>
        <v>2807988.4</v>
      </c>
      <c r="F57" s="1">
        <f>F58+F59+F61+F62+F60</f>
        <v>0</v>
      </c>
    </row>
    <row r="58" spans="1:6" ht="18.75" x14ac:dyDescent="0.25">
      <c r="A58" s="470" t="s">
        <v>6</v>
      </c>
      <c r="B58" s="105">
        <v>112</v>
      </c>
      <c r="C58" s="105">
        <v>226</v>
      </c>
      <c r="D58" s="3">
        <f t="shared" si="0"/>
        <v>0</v>
      </c>
      <c r="E58" s="1"/>
      <c r="F58" s="1"/>
    </row>
    <row r="59" spans="1:6" ht="18.75" x14ac:dyDescent="0.25">
      <c r="A59" s="471"/>
      <c r="B59" s="105">
        <v>113</v>
      </c>
      <c r="C59" s="105">
        <v>226</v>
      </c>
      <c r="D59" s="3">
        <f t="shared" si="0"/>
        <v>0</v>
      </c>
      <c r="E59" s="1"/>
      <c r="F59" s="1"/>
    </row>
    <row r="60" spans="1:6" ht="18.75" x14ac:dyDescent="0.25">
      <c r="A60" s="471"/>
      <c r="B60" s="105">
        <v>119</v>
      </c>
      <c r="C60" s="105">
        <v>226</v>
      </c>
      <c r="D60" s="3">
        <f t="shared" si="0"/>
        <v>0</v>
      </c>
      <c r="E60" s="1"/>
      <c r="F60" s="1"/>
    </row>
    <row r="61" spans="1:6" ht="18.75" x14ac:dyDescent="0.25">
      <c r="A61" s="471"/>
      <c r="B61" s="105">
        <v>243</v>
      </c>
      <c r="C61" s="105">
        <v>226</v>
      </c>
      <c r="D61" s="3">
        <f t="shared" si="0"/>
        <v>0</v>
      </c>
      <c r="E61" s="1"/>
      <c r="F61" s="1"/>
    </row>
    <row r="62" spans="1:6" ht="18.75" x14ac:dyDescent="0.25">
      <c r="A62" s="471"/>
      <c r="B62" s="105">
        <v>244</v>
      </c>
      <c r="C62" s="105">
        <v>226</v>
      </c>
      <c r="D62" s="3">
        <f t="shared" si="0"/>
        <v>2807988.4</v>
      </c>
      <c r="E62" s="1">
        <v>2807988.4</v>
      </c>
      <c r="F62" s="1"/>
    </row>
    <row r="63" spans="1:6" ht="18.75" x14ac:dyDescent="0.25">
      <c r="A63" s="472"/>
      <c r="B63" s="370">
        <v>323</v>
      </c>
      <c r="C63" s="370">
        <v>226</v>
      </c>
      <c r="D63" s="3"/>
      <c r="E63" s="1"/>
      <c r="F63" s="1"/>
    </row>
    <row r="64" spans="1:6" ht="18.75" x14ac:dyDescent="0.25">
      <c r="A64" s="101" t="s">
        <v>25</v>
      </c>
      <c r="B64" s="105">
        <v>244</v>
      </c>
      <c r="C64" s="105">
        <v>227</v>
      </c>
      <c r="D64" s="3">
        <f t="shared" si="0"/>
        <v>15000</v>
      </c>
      <c r="E64" s="1">
        <f>15000</f>
        <v>15000</v>
      </c>
      <c r="F64" s="1"/>
    </row>
    <row r="65" spans="1:6" ht="56.25" x14ac:dyDescent="0.25">
      <c r="A65" s="250" t="s">
        <v>432</v>
      </c>
      <c r="B65" s="252" t="s">
        <v>116</v>
      </c>
      <c r="C65" s="252">
        <v>228</v>
      </c>
      <c r="D65" s="3">
        <v>0</v>
      </c>
      <c r="E65" s="1"/>
      <c r="F65" s="1"/>
    </row>
    <row r="66" spans="1:6" ht="18.75" x14ac:dyDescent="0.25">
      <c r="A66" s="489" t="s">
        <v>6</v>
      </c>
      <c r="B66" s="433">
        <v>243</v>
      </c>
      <c r="C66" s="433">
        <v>228</v>
      </c>
      <c r="D66" s="3"/>
      <c r="E66" s="1"/>
      <c r="F66" s="1"/>
    </row>
    <row r="67" spans="1:6" ht="18.75" x14ac:dyDescent="0.25">
      <c r="A67" s="490"/>
      <c r="B67" s="433">
        <v>244</v>
      </c>
      <c r="C67" s="433">
        <v>228</v>
      </c>
      <c r="D67" s="3"/>
      <c r="E67" s="1"/>
      <c r="F67" s="1"/>
    </row>
    <row r="68" spans="1:6" ht="37.5" x14ac:dyDescent="0.25">
      <c r="A68" s="101" t="s">
        <v>26</v>
      </c>
      <c r="B68" s="105" t="s">
        <v>5</v>
      </c>
      <c r="C68" s="105">
        <v>260</v>
      </c>
      <c r="D68" s="3">
        <f t="shared" si="0"/>
        <v>110500</v>
      </c>
      <c r="E68" s="1">
        <f>E69+E72+E74+E78+E73</f>
        <v>110500</v>
      </c>
      <c r="F68" s="1">
        <f>F72+F74+F78</f>
        <v>0</v>
      </c>
    </row>
    <row r="69" spans="1:6" ht="87" customHeight="1" x14ac:dyDescent="0.25">
      <c r="A69" s="431" t="s">
        <v>506</v>
      </c>
      <c r="B69" s="433" t="s">
        <v>116</v>
      </c>
      <c r="C69" s="433">
        <v>263</v>
      </c>
      <c r="D69" s="3"/>
      <c r="E69" s="1"/>
      <c r="F69" s="1"/>
    </row>
    <row r="70" spans="1:6" ht="18.75" x14ac:dyDescent="0.25">
      <c r="A70" s="470" t="s">
        <v>6</v>
      </c>
      <c r="B70" s="433">
        <v>321</v>
      </c>
      <c r="C70" s="433">
        <v>263</v>
      </c>
      <c r="D70" s="3"/>
      <c r="E70" s="1"/>
      <c r="F70" s="1"/>
    </row>
    <row r="71" spans="1:6" ht="18.75" x14ac:dyDescent="0.25">
      <c r="A71" s="472"/>
      <c r="B71" s="433">
        <v>323</v>
      </c>
      <c r="C71" s="433">
        <v>263</v>
      </c>
      <c r="D71" s="3"/>
      <c r="E71" s="1"/>
      <c r="F71" s="1"/>
    </row>
    <row r="72" spans="1:6" ht="87.75" customHeight="1" x14ac:dyDescent="0.25">
      <c r="A72" s="327" t="s">
        <v>27</v>
      </c>
      <c r="B72" s="105">
        <v>321</v>
      </c>
      <c r="C72" s="105">
        <v>264</v>
      </c>
      <c r="D72" s="3">
        <f t="shared" si="0"/>
        <v>0</v>
      </c>
      <c r="E72" s="1">
        <f>4000-4000</f>
        <v>0</v>
      </c>
      <c r="F72" s="1"/>
    </row>
    <row r="73" spans="1:6" ht="115.5" x14ac:dyDescent="0.25">
      <c r="A73" s="327" t="s">
        <v>441</v>
      </c>
      <c r="B73" s="324">
        <v>119</v>
      </c>
      <c r="C73" s="324">
        <v>265</v>
      </c>
      <c r="D73" s="3">
        <f>E73</f>
        <v>0</v>
      </c>
      <c r="E73" s="1">
        <f>12849.96-12849.96</f>
        <v>0</v>
      </c>
      <c r="F73" s="1"/>
    </row>
    <row r="74" spans="1:6" ht="93.75" x14ac:dyDescent="0.25">
      <c r="A74" s="101" t="s">
        <v>28</v>
      </c>
      <c r="B74" s="105" t="s">
        <v>5</v>
      </c>
      <c r="C74" s="105">
        <v>266</v>
      </c>
      <c r="D74" s="3">
        <f>E74+F74</f>
        <v>110500</v>
      </c>
      <c r="E74" s="1">
        <f>E75+E76+E77</f>
        <v>110500</v>
      </c>
      <c r="F74" s="1">
        <f>F75+F76</f>
        <v>0</v>
      </c>
    </row>
    <row r="75" spans="1:6" ht="18.75" x14ac:dyDescent="0.25">
      <c r="A75" s="470" t="s">
        <v>6</v>
      </c>
      <c r="B75" s="105">
        <v>111</v>
      </c>
      <c r="C75" s="105">
        <v>266</v>
      </c>
      <c r="D75" s="3">
        <f t="shared" si="0"/>
        <v>110500</v>
      </c>
      <c r="E75" s="1">
        <f>110500</f>
        <v>110500</v>
      </c>
      <c r="F75" s="1"/>
    </row>
    <row r="76" spans="1:6" ht="18.75" x14ac:dyDescent="0.25">
      <c r="A76" s="471"/>
      <c r="B76" s="105">
        <v>112</v>
      </c>
      <c r="C76" s="105">
        <v>266</v>
      </c>
      <c r="D76" s="3">
        <f t="shared" si="0"/>
        <v>0</v>
      </c>
      <c r="E76" s="1"/>
      <c r="F76" s="1"/>
    </row>
    <row r="77" spans="1:6" ht="18.75" x14ac:dyDescent="0.25">
      <c r="A77" s="472"/>
      <c r="B77" s="350">
        <v>119</v>
      </c>
      <c r="C77" s="350">
        <v>266</v>
      </c>
      <c r="D77" s="3">
        <f>SUM(E77)</f>
        <v>0</v>
      </c>
      <c r="E77" s="1">
        <f>2038.94-2038.94</f>
        <v>0</v>
      </c>
      <c r="F77" s="1"/>
    </row>
    <row r="78" spans="1:6" ht="75" x14ac:dyDescent="0.25">
      <c r="A78" s="101" t="s">
        <v>29</v>
      </c>
      <c r="B78" s="105">
        <v>112</v>
      </c>
      <c r="C78" s="105">
        <v>267</v>
      </c>
      <c r="D78" s="3">
        <f t="shared" si="0"/>
        <v>0</v>
      </c>
      <c r="E78" s="1"/>
      <c r="F78" s="1"/>
    </row>
    <row r="79" spans="1:6" ht="18.75" x14ac:dyDescent="0.25">
      <c r="A79" s="101" t="s">
        <v>30</v>
      </c>
      <c r="B79" s="105" t="s">
        <v>5</v>
      </c>
      <c r="C79" s="105">
        <v>290</v>
      </c>
      <c r="D79" s="3">
        <f t="shared" si="0"/>
        <v>317489.02</v>
      </c>
      <c r="E79" s="1">
        <f>E81+E86+E87+E88+E89+E96</f>
        <v>317489.02</v>
      </c>
      <c r="F79" s="1">
        <f>F81+F86+F87+F88+F89+F96</f>
        <v>0</v>
      </c>
    </row>
    <row r="80" spans="1:6" ht="18.75" x14ac:dyDescent="0.25">
      <c r="A80" s="101" t="s">
        <v>9</v>
      </c>
      <c r="B80" s="105"/>
      <c r="C80" s="105"/>
      <c r="D80" s="3">
        <f t="shared" si="0"/>
        <v>0</v>
      </c>
      <c r="E80" s="1"/>
      <c r="F80" s="1"/>
    </row>
    <row r="81" spans="1:6" ht="37.5" x14ac:dyDescent="0.25">
      <c r="A81" s="101" t="s">
        <v>31</v>
      </c>
      <c r="B81" s="105" t="s">
        <v>5</v>
      </c>
      <c r="C81" s="105">
        <v>291</v>
      </c>
      <c r="D81" s="3">
        <f t="shared" si="0"/>
        <v>317489.02</v>
      </c>
      <c r="E81" s="1">
        <f>E82+E83+E84+E85</f>
        <v>317489.02</v>
      </c>
      <c r="F81" s="1">
        <f>F82+F84+F85</f>
        <v>0</v>
      </c>
    </row>
    <row r="82" spans="1:6" ht="18.75" x14ac:dyDescent="0.25">
      <c r="A82" s="469" t="s">
        <v>6</v>
      </c>
      <c r="B82" s="105">
        <v>851</v>
      </c>
      <c r="C82" s="105" t="s">
        <v>473</v>
      </c>
      <c r="D82" s="3">
        <f t="shared" si="0"/>
        <v>45401.43</v>
      </c>
      <c r="E82" s="1">
        <v>45401.43</v>
      </c>
      <c r="F82" s="1"/>
    </row>
    <row r="83" spans="1:6" ht="18.75" x14ac:dyDescent="0.25">
      <c r="A83" s="469"/>
      <c r="B83" s="433">
        <v>851</v>
      </c>
      <c r="C83" s="433" t="s">
        <v>507</v>
      </c>
      <c r="D83" s="3"/>
      <c r="E83" s="1">
        <v>260127.59</v>
      </c>
      <c r="F83" s="1"/>
    </row>
    <row r="84" spans="1:6" ht="18.75" x14ac:dyDescent="0.25">
      <c r="A84" s="469"/>
      <c r="B84" s="105">
        <v>852</v>
      </c>
      <c r="C84" s="105">
        <v>291</v>
      </c>
      <c r="D84" s="3">
        <f t="shared" si="0"/>
        <v>11960</v>
      </c>
      <c r="E84" s="1">
        <f>11960</f>
        <v>11960</v>
      </c>
      <c r="F84" s="1"/>
    </row>
    <row r="85" spans="1:6" ht="18.75" x14ac:dyDescent="0.25">
      <c r="A85" s="469"/>
      <c r="B85" s="105">
        <v>853</v>
      </c>
      <c r="C85" s="105">
        <v>291</v>
      </c>
      <c r="D85" s="3">
        <f t="shared" si="0"/>
        <v>0</v>
      </c>
      <c r="E85" s="1"/>
      <c r="F85" s="1"/>
    </row>
    <row r="86" spans="1:6" ht="112.5" x14ac:dyDescent="0.25">
      <c r="A86" s="101" t="s">
        <v>32</v>
      </c>
      <c r="B86" s="105">
        <v>853</v>
      </c>
      <c r="C86" s="105">
        <v>292</v>
      </c>
      <c r="D86" s="3">
        <f t="shared" si="0"/>
        <v>0</v>
      </c>
      <c r="E86" s="1"/>
      <c r="F86" s="1">
        <v>0</v>
      </c>
    </row>
    <row r="87" spans="1:6" ht="131.25" x14ac:dyDescent="0.25">
      <c r="A87" s="101" t="s">
        <v>33</v>
      </c>
      <c r="B87" s="105">
        <v>853</v>
      </c>
      <c r="C87" s="105">
        <v>293</v>
      </c>
      <c r="D87" s="3">
        <f t="shared" si="0"/>
        <v>0</v>
      </c>
      <c r="E87" s="1"/>
      <c r="F87" s="1">
        <v>0</v>
      </c>
    </row>
    <row r="88" spans="1:6" ht="57" customHeight="1" x14ac:dyDescent="0.25">
      <c r="A88" s="101" t="s">
        <v>157</v>
      </c>
      <c r="B88" s="105">
        <v>853</v>
      </c>
      <c r="C88" s="105">
        <v>295</v>
      </c>
      <c r="D88" s="3">
        <f t="shared" si="0"/>
        <v>0</v>
      </c>
      <c r="E88" s="1"/>
      <c r="F88" s="1">
        <v>0</v>
      </c>
    </row>
    <row r="89" spans="1:6" ht="56.25" x14ac:dyDescent="0.25">
      <c r="A89" s="101" t="s">
        <v>34</v>
      </c>
      <c r="B89" s="105" t="s">
        <v>5</v>
      </c>
      <c r="C89" s="105">
        <v>296</v>
      </c>
      <c r="D89" s="3">
        <f t="shared" si="0"/>
        <v>0</v>
      </c>
      <c r="E89" s="1">
        <f>E90+E91+E92+E93+E95</f>
        <v>0</v>
      </c>
      <c r="F89" s="1">
        <f>F90+F91+F92+F93+F95</f>
        <v>0</v>
      </c>
    </row>
    <row r="90" spans="1:6" ht="18.75" x14ac:dyDescent="0.25">
      <c r="A90" s="469" t="s">
        <v>6</v>
      </c>
      <c r="B90" s="105">
        <v>244</v>
      </c>
      <c r="C90" s="105">
        <v>296</v>
      </c>
      <c r="D90" s="3">
        <f t="shared" si="0"/>
        <v>0</v>
      </c>
      <c r="E90" s="1"/>
      <c r="F90" s="1"/>
    </row>
    <row r="91" spans="1:6" ht="18.75" x14ac:dyDescent="0.25">
      <c r="A91" s="469"/>
      <c r="B91" s="105">
        <v>340</v>
      </c>
      <c r="C91" s="105">
        <v>296</v>
      </c>
      <c r="D91" s="3">
        <f t="shared" si="0"/>
        <v>0</v>
      </c>
      <c r="E91" s="1"/>
      <c r="F91" s="1"/>
    </row>
    <row r="92" spans="1:6" ht="18.75" x14ac:dyDescent="0.25">
      <c r="A92" s="469"/>
      <c r="B92" s="105">
        <v>350</v>
      </c>
      <c r="C92" s="105">
        <v>296</v>
      </c>
      <c r="D92" s="3">
        <f t="shared" si="0"/>
        <v>0</v>
      </c>
      <c r="E92" s="1"/>
      <c r="F92" s="1"/>
    </row>
    <row r="93" spans="1:6" ht="18.75" x14ac:dyDescent="0.25">
      <c r="A93" s="469"/>
      <c r="B93" s="105">
        <v>360</v>
      </c>
      <c r="C93" s="105">
        <v>296</v>
      </c>
      <c r="D93" s="3">
        <f t="shared" si="0"/>
        <v>0</v>
      </c>
      <c r="E93" s="1"/>
      <c r="F93" s="1"/>
    </row>
    <row r="94" spans="1:6" ht="18.75" x14ac:dyDescent="0.25">
      <c r="A94" s="469"/>
      <c r="B94" s="346">
        <v>831</v>
      </c>
      <c r="C94" s="346">
        <v>296</v>
      </c>
      <c r="D94" s="3">
        <f>E94</f>
        <v>0</v>
      </c>
      <c r="E94" s="1"/>
      <c r="F94" s="1"/>
    </row>
    <row r="95" spans="1:6" ht="18.75" x14ac:dyDescent="0.25">
      <c r="A95" s="469"/>
      <c r="B95" s="105">
        <v>853</v>
      </c>
      <c r="C95" s="105">
        <v>296</v>
      </c>
      <c r="D95" s="3">
        <f t="shared" ref="D95:D121" si="1">E95+F95</f>
        <v>0</v>
      </c>
      <c r="E95" s="1"/>
      <c r="F95" s="1"/>
    </row>
    <row r="96" spans="1:6" ht="56.25" x14ac:dyDescent="0.25">
      <c r="A96" s="101" t="s">
        <v>35</v>
      </c>
      <c r="B96" s="105" t="s">
        <v>5</v>
      </c>
      <c r="C96" s="105">
        <v>297</v>
      </c>
      <c r="D96" s="3">
        <f t="shared" si="1"/>
        <v>0</v>
      </c>
      <c r="E96" s="1">
        <f>E97+E100</f>
        <v>0</v>
      </c>
      <c r="F96" s="1">
        <f>F97+F100</f>
        <v>0</v>
      </c>
    </row>
    <row r="97" spans="1:6" ht="18.75" x14ac:dyDescent="0.25">
      <c r="A97" s="469" t="s">
        <v>6</v>
      </c>
      <c r="B97" s="105">
        <v>244</v>
      </c>
      <c r="C97" s="105">
        <v>297</v>
      </c>
      <c r="D97" s="3">
        <f t="shared" si="1"/>
        <v>0</v>
      </c>
      <c r="E97" s="1"/>
      <c r="F97" s="1"/>
    </row>
    <row r="98" spans="1:6" ht="18.75" x14ac:dyDescent="0.25">
      <c r="A98" s="469"/>
      <c r="B98" s="346">
        <v>613</v>
      </c>
      <c r="C98" s="346">
        <v>297</v>
      </c>
      <c r="D98" s="3">
        <f>E98</f>
        <v>0</v>
      </c>
      <c r="E98" s="1"/>
      <c r="F98" s="1"/>
    </row>
    <row r="99" spans="1:6" ht="18.75" x14ac:dyDescent="0.25">
      <c r="A99" s="469"/>
      <c r="B99" s="306">
        <v>831</v>
      </c>
      <c r="C99" s="306">
        <v>297</v>
      </c>
      <c r="D99" s="3">
        <f>E99</f>
        <v>0</v>
      </c>
      <c r="E99" s="1"/>
      <c r="F99" s="1"/>
    </row>
    <row r="100" spans="1:6" ht="18.75" x14ac:dyDescent="0.25">
      <c r="A100" s="469"/>
      <c r="B100" s="105">
        <v>853</v>
      </c>
      <c r="C100" s="105">
        <v>297</v>
      </c>
      <c r="D100" s="3">
        <f t="shared" si="1"/>
        <v>0</v>
      </c>
      <c r="E100" s="1"/>
      <c r="F100" s="1"/>
    </row>
    <row r="101" spans="1:6" ht="56.25" x14ac:dyDescent="0.25">
      <c r="A101" s="448" t="s">
        <v>59</v>
      </c>
      <c r="B101" s="449" t="s">
        <v>5</v>
      </c>
      <c r="C101" s="449">
        <v>300</v>
      </c>
      <c r="D101" s="450">
        <f t="shared" si="1"/>
        <v>391950</v>
      </c>
      <c r="E101" s="451">
        <f>E103+E105+E104</f>
        <v>391950</v>
      </c>
      <c r="F101" s="451">
        <f>F103+F105+F104</f>
        <v>0</v>
      </c>
    </row>
    <row r="102" spans="1:6" ht="14.45" customHeight="1" x14ac:dyDescent="0.25">
      <c r="A102" s="101" t="s">
        <v>9</v>
      </c>
      <c r="B102" s="105"/>
      <c r="C102" s="105"/>
      <c r="D102" s="3"/>
      <c r="E102" s="1"/>
      <c r="F102" s="1"/>
    </row>
    <row r="103" spans="1:6" ht="56.25" x14ac:dyDescent="0.25">
      <c r="A103" s="101" t="s">
        <v>36</v>
      </c>
      <c r="B103" s="105">
        <v>244</v>
      </c>
      <c r="C103" s="105">
        <v>310</v>
      </c>
      <c r="D103" s="3">
        <f t="shared" si="1"/>
        <v>0</v>
      </c>
      <c r="E103" s="1"/>
      <c r="F103" s="1"/>
    </row>
    <row r="104" spans="1:6" ht="75" x14ac:dyDescent="0.25">
      <c r="A104" s="101" t="s">
        <v>68</v>
      </c>
      <c r="B104" s="105">
        <v>244</v>
      </c>
      <c r="C104" s="105">
        <v>320</v>
      </c>
      <c r="D104" s="3">
        <f t="shared" si="1"/>
        <v>0</v>
      </c>
      <c r="E104" s="1"/>
      <c r="F104" s="1"/>
    </row>
    <row r="105" spans="1:6" ht="75" x14ac:dyDescent="0.25">
      <c r="A105" s="101" t="s">
        <v>60</v>
      </c>
      <c r="B105" s="105" t="s">
        <v>5</v>
      </c>
      <c r="C105" s="105">
        <v>340</v>
      </c>
      <c r="D105" s="3">
        <f t="shared" si="1"/>
        <v>391950</v>
      </c>
      <c r="E105" s="1">
        <f>E107+E108+E109+E110+E113+E114+E116</f>
        <v>391950</v>
      </c>
      <c r="F105" s="1">
        <f>F107+F108+F109+F110+F113+F114+F116</f>
        <v>0</v>
      </c>
    </row>
    <row r="106" spans="1:6" ht="18.75" x14ac:dyDescent="0.25">
      <c r="A106" s="101" t="s">
        <v>6</v>
      </c>
      <c r="B106" s="105"/>
      <c r="C106" s="105"/>
      <c r="D106" s="3"/>
      <c r="E106" s="1"/>
      <c r="F106" s="1"/>
    </row>
    <row r="107" spans="1:6" ht="122.25" customHeight="1" x14ac:dyDescent="0.25">
      <c r="A107" s="347" t="s">
        <v>37</v>
      </c>
      <c r="B107" s="105">
        <v>244</v>
      </c>
      <c r="C107" s="105">
        <v>341</v>
      </c>
      <c r="D107" s="3">
        <f t="shared" si="1"/>
        <v>0</v>
      </c>
      <c r="E107" s="1">
        <v>0</v>
      </c>
      <c r="F107" s="1"/>
    </row>
    <row r="108" spans="1:6" ht="52.5" customHeight="1" x14ac:dyDescent="0.25">
      <c r="A108" s="347" t="s">
        <v>38</v>
      </c>
      <c r="B108" s="105">
        <v>244</v>
      </c>
      <c r="C108" s="105">
        <v>342</v>
      </c>
      <c r="D108" s="3">
        <f t="shared" si="1"/>
        <v>0</v>
      </c>
      <c r="E108" s="1">
        <v>0</v>
      </c>
      <c r="F108" s="1"/>
    </row>
    <row r="109" spans="1:6" ht="67.5" customHeight="1" x14ac:dyDescent="0.25">
      <c r="A109" s="347" t="s">
        <v>39</v>
      </c>
      <c r="B109" s="105">
        <v>244</v>
      </c>
      <c r="C109" s="105">
        <v>343</v>
      </c>
      <c r="D109" s="3">
        <f t="shared" si="1"/>
        <v>0</v>
      </c>
      <c r="E109" s="1">
        <v>0</v>
      </c>
      <c r="F109" s="1"/>
    </row>
    <row r="110" spans="1:6" ht="69.75" customHeight="1" x14ac:dyDescent="0.25">
      <c r="A110" s="347" t="s">
        <v>40</v>
      </c>
      <c r="B110" s="105" t="s">
        <v>116</v>
      </c>
      <c r="C110" s="105">
        <v>344</v>
      </c>
      <c r="D110" s="3">
        <f t="shared" si="1"/>
        <v>0</v>
      </c>
      <c r="E110" s="1">
        <v>0</v>
      </c>
      <c r="F110" s="1"/>
    </row>
    <row r="111" spans="1:6" ht="24.75" customHeight="1" x14ac:dyDescent="0.25">
      <c r="A111" s="487" t="s">
        <v>6</v>
      </c>
      <c r="B111" s="433">
        <v>243</v>
      </c>
      <c r="C111" s="433">
        <v>344</v>
      </c>
      <c r="D111" s="3"/>
      <c r="E111" s="1"/>
      <c r="F111" s="1"/>
    </row>
    <row r="112" spans="1:6" ht="24.75" customHeight="1" x14ac:dyDescent="0.25">
      <c r="A112" s="488"/>
      <c r="B112" s="433">
        <v>244</v>
      </c>
      <c r="C112" s="433">
        <v>344</v>
      </c>
      <c r="D112" s="3"/>
      <c r="E112" s="1"/>
      <c r="F112" s="1"/>
    </row>
    <row r="113" spans="1:6" ht="54" customHeight="1" x14ac:dyDescent="0.25">
      <c r="A113" s="347" t="s">
        <v>41</v>
      </c>
      <c r="B113" s="105">
        <v>244</v>
      </c>
      <c r="C113" s="105">
        <v>345</v>
      </c>
      <c r="D113" s="3">
        <f t="shared" si="1"/>
        <v>0</v>
      </c>
      <c r="E113" s="1">
        <v>0</v>
      </c>
      <c r="F113" s="1"/>
    </row>
    <row r="114" spans="1:6" ht="69" x14ac:dyDescent="0.25">
      <c r="A114" s="347" t="s">
        <v>42</v>
      </c>
      <c r="B114" s="105">
        <v>244</v>
      </c>
      <c r="C114" s="105">
        <v>346</v>
      </c>
      <c r="D114" s="3">
        <f t="shared" si="1"/>
        <v>391950</v>
      </c>
      <c r="E114" s="1">
        <f>391950</f>
        <v>391950</v>
      </c>
      <c r="F114" s="1"/>
    </row>
    <row r="115" spans="1:6" ht="103.5" x14ac:dyDescent="0.25">
      <c r="A115" s="347" t="s">
        <v>433</v>
      </c>
      <c r="B115" s="252">
        <v>244</v>
      </c>
      <c r="C115" s="252">
        <v>347</v>
      </c>
      <c r="D115" s="3">
        <f t="shared" si="1"/>
        <v>0</v>
      </c>
      <c r="E115" s="1">
        <v>0</v>
      </c>
      <c r="F115" s="1"/>
    </row>
    <row r="116" spans="1:6" ht="103.5" x14ac:dyDescent="0.25">
      <c r="A116" s="347" t="s">
        <v>43</v>
      </c>
      <c r="B116" s="105">
        <v>244</v>
      </c>
      <c r="C116" s="105">
        <v>349</v>
      </c>
      <c r="D116" s="3">
        <f t="shared" si="1"/>
        <v>0</v>
      </c>
      <c r="E116" s="1">
        <v>0</v>
      </c>
      <c r="F116" s="1"/>
    </row>
    <row r="117" spans="1:6" ht="51.75" x14ac:dyDescent="0.25">
      <c r="A117" s="347" t="s">
        <v>67</v>
      </c>
      <c r="B117" s="105" t="s">
        <v>5</v>
      </c>
      <c r="C117" s="105" t="s">
        <v>5</v>
      </c>
      <c r="D117" s="3">
        <f t="shared" si="1"/>
        <v>0</v>
      </c>
      <c r="E117" s="1">
        <f>E119+E120+E121</f>
        <v>0</v>
      </c>
      <c r="F117" s="1">
        <f>F119+F120+F121</f>
        <v>0</v>
      </c>
    </row>
    <row r="118" spans="1:6" ht="18.75" x14ac:dyDescent="0.25">
      <c r="A118" s="347" t="s">
        <v>6</v>
      </c>
      <c r="B118" s="105"/>
      <c r="C118" s="105"/>
      <c r="D118" s="3"/>
      <c r="E118" s="1"/>
      <c r="F118" s="1"/>
    </row>
    <row r="119" spans="1:6" ht="25.15" customHeight="1" x14ac:dyDescent="0.25">
      <c r="A119" s="347" t="s">
        <v>191</v>
      </c>
      <c r="B119" s="105">
        <v>180</v>
      </c>
      <c r="C119" s="105" t="s">
        <v>5</v>
      </c>
      <c r="D119" s="3">
        <f t="shared" si="1"/>
        <v>0</v>
      </c>
      <c r="E119" s="1"/>
      <c r="F119" s="1"/>
    </row>
    <row r="120" spans="1:6" ht="51.75" x14ac:dyDescent="0.25">
      <c r="A120" s="347" t="s">
        <v>192</v>
      </c>
      <c r="B120" s="105">
        <v>180</v>
      </c>
      <c r="C120" s="105" t="s">
        <v>5</v>
      </c>
      <c r="D120" s="3">
        <f t="shared" si="1"/>
        <v>0</v>
      </c>
      <c r="E120" s="1"/>
      <c r="F120" s="1"/>
    </row>
    <row r="121" spans="1:6" ht="52.5" thickBot="1" x14ac:dyDescent="0.3">
      <c r="A121" s="348" t="s">
        <v>193</v>
      </c>
      <c r="B121" s="31">
        <v>180</v>
      </c>
      <c r="C121" s="31" t="s">
        <v>5</v>
      </c>
      <c r="D121" s="32">
        <f t="shared" si="1"/>
        <v>0</v>
      </c>
      <c r="E121" s="33"/>
      <c r="F121" s="33"/>
    </row>
    <row r="122" spans="1:6" ht="18.600000000000001" customHeight="1" x14ac:dyDescent="0.25">
      <c r="A122" s="13"/>
      <c r="B122" s="17"/>
      <c r="C122" s="17"/>
      <c r="D122" s="34"/>
      <c r="E122" s="34"/>
      <c r="F122" s="34"/>
    </row>
    <row r="123" spans="1:6" ht="18.75" x14ac:dyDescent="0.3">
      <c r="A123" s="479" t="s">
        <v>52</v>
      </c>
      <c r="B123" s="479"/>
      <c r="C123" s="180"/>
      <c r="D123" s="181"/>
      <c r="E123" s="484" t="s">
        <v>265</v>
      </c>
      <c r="F123" s="484"/>
    </row>
    <row r="124" spans="1:6" ht="18.75" x14ac:dyDescent="0.3">
      <c r="A124" s="27"/>
      <c r="B124" s="172"/>
      <c r="C124" s="171"/>
      <c r="D124" s="171" t="s">
        <v>53</v>
      </c>
      <c r="E124" s="485" t="s">
        <v>54</v>
      </c>
      <c r="F124" s="485"/>
    </row>
    <row r="125" spans="1:6" ht="18.75" x14ac:dyDescent="0.3">
      <c r="A125" s="27"/>
      <c r="B125" s="174"/>
      <c r="C125" s="8"/>
      <c r="D125" s="8"/>
      <c r="E125" s="8"/>
      <c r="F125" s="8"/>
    </row>
    <row r="126" spans="1:6" ht="18.75" x14ac:dyDescent="0.3">
      <c r="A126" s="7" t="s">
        <v>55</v>
      </c>
      <c r="B126" s="7"/>
      <c r="C126" s="180"/>
      <c r="D126" s="181"/>
      <c r="E126" s="484" t="s">
        <v>443</v>
      </c>
      <c r="F126" s="484"/>
    </row>
    <row r="127" spans="1:6" ht="18.75" x14ac:dyDescent="0.3">
      <c r="A127" s="27"/>
      <c r="B127" s="172"/>
      <c r="C127" s="171"/>
      <c r="D127" s="171" t="s">
        <v>53</v>
      </c>
      <c r="E127" s="485" t="s">
        <v>54</v>
      </c>
      <c r="F127" s="485"/>
    </row>
    <row r="128" spans="1:6" ht="18.75" x14ac:dyDescent="0.3">
      <c r="A128" s="27"/>
      <c r="B128" s="173"/>
      <c r="C128" s="151"/>
      <c r="D128" s="8"/>
      <c r="E128" s="43"/>
      <c r="F128" s="43"/>
    </row>
    <row r="129" spans="1:10" ht="18.75" x14ac:dyDescent="0.3">
      <c r="A129" s="27" t="s">
        <v>56</v>
      </c>
      <c r="B129" s="172"/>
      <c r="C129" s="180"/>
      <c r="D129" s="181"/>
      <c r="E129" s="484" t="s">
        <v>266</v>
      </c>
      <c r="F129" s="484"/>
    </row>
    <row r="130" spans="1:10" ht="18.75" x14ac:dyDescent="0.3">
      <c r="A130" s="27"/>
      <c r="B130" s="171"/>
      <c r="C130" s="171"/>
      <c r="D130" s="171" t="s">
        <v>53</v>
      </c>
      <c r="E130" s="485" t="s">
        <v>54</v>
      </c>
      <c r="F130" s="485"/>
    </row>
    <row r="131" spans="1:10" ht="22.5" customHeight="1" x14ac:dyDescent="0.3">
      <c r="A131" s="27" t="s">
        <v>421</v>
      </c>
      <c r="B131" s="8"/>
      <c r="C131" s="8"/>
      <c r="D131" s="8"/>
      <c r="E131" s="8"/>
      <c r="F131" s="8"/>
    </row>
    <row r="132" spans="1:10" ht="18.75" x14ac:dyDescent="0.3">
      <c r="A132" s="480" t="s">
        <v>487</v>
      </c>
      <c r="B132" s="480"/>
      <c r="C132" s="8"/>
      <c r="D132" s="8"/>
      <c r="E132" s="8"/>
      <c r="F132" s="8"/>
    </row>
    <row r="133" spans="1:10" ht="18.75" x14ac:dyDescent="0.3">
      <c r="A133" s="421"/>
      <c r="B133" s="421"/>
      <c r="C133" s="8"/>
      <c r="D133" s="8"/>
      <c r="E133" s="8"/>
      <c r="F133" s="8"/>
    </row>
    <row r="134" spans="1:10" ht="18.75" x14ac:dyDescent="0.3">
      <c r="A134" s="421"/>
      <c r="B134" s="421"/>
      <c r="C134" s="8"/>
      <c r="D134" s="8"/>
      <c r="E134" s="8"/>
      <c r="F134" s="8"/>
    </row>
    <row r="135" spans="1:10" ht="18.75" x14ac:dyDescent="0.3">
      <c r="A135" s="421"/>
      <c r="B135" s="421"/>
      <c r="C135" s="8"/>
      <c r="D135" s="8"/>
      <c r="E135" s="8"/>
      <c r="F135" s="8"/>
    </row>
    <row r="136" spans="1:10" ht="30" customHeight="1" x14ac:dyDescent="0.3">
      <c r="A136" s="150"/>
      <c r="B136" s="150"/>
      <c r="C136" s="8"/>
      <c r="D136" s="8"/>
      <c r="E136" s="8"/>
      <c r="F136" s="8"/>
    </row>
    <row r="137" spans="1:10" ht="18.75" x14ac:dyDescent="0.25">
      <c r="A137" s="486" t="s">
        <v>190</v>
      </c>
      <c r="B137" s="486"/>
      <c r="C137" s="486"/>
      <c r="D137" s="486"/>
      <c r="E137" s="486"/>
      <c r="F137" s="486"/>
    </row>
    <row r="138" spans="1:10" ht="112.5" x14ac:dyDescent="0.25">
      <c r="A138" s="48" t="s">
        <v>69</v>
      </c>
      <c r="B138" s="52" t="s">
        <v>5</v>
      </c>
      <c r="C138" s="52" t="s">
        <v>5</v>
      </c>
      <c r="D138" s="3">
        <f>E138+F138</f>
        <v>0</v>
      </c>
      <c r="E138" s="1"/>
      <c r="F138" s="2"/>
      <c r="H138" s="65" t="s">
        <v>227</v>
      </c>
      <c r="I138" s="65" t="s">
        <v>228</v>
      </c>
      <c r="J138" s="65" t="s">
        <v>229</v>
      </c>
    </row>
    <row r="139" spans="1:10" ht="18.75" x14ac:dyDescent="0.25">
      <c r="A139" s="48" t="s">
        <v>7</v>
      </c>
      <c r="B139" s="52" t="s">
        <v>5</v>
      </c>
      <c r="C139" s="52">
        <v>900</v>
      </c>
      <c r="D139" s="3">
        <f>E139+F139</f>
        <v>7483878.5399999991</v>
      </c>
      <c r="E139" s="1">
        <f>E142+E170+E184+E212</f>
        <v>7483878.5399999991</v>
      </c>
      <c r="F139" s="1">
        <f>F142+F170</f>
        <v>0</v>
      </c>
      <c r="H139" s="66">
        <f>E24+E25+E26+E28+E34+E58+E59+E60+E72+E75+E76+E78+E82+E84+E85+E86+E87+E88+E91+E92+E93+E95+E100</f>
        <v>110529986.67</v>
      </c>
      <c r="I139" s="66">
        <f>H139+D139</f>
        <v>118013865.21000001</v>
      </c>
      <c r="J139" s="66">
        <f>I139-E18</f>
        <v>-260127.58999998868</v>
      </c>
    </row>
    <row r="140" spans="1:10" ht="18.75" x14ac:dyDescent="0.25">
      <c r="A140" s="48" t="s">
        <v>6</v>
      </c>
      <c r="B140" s="52"/>
      <c r="C140" s="52"/>
      <c r="D140" s="3"/>
      <c r="E140" s="1"/>
      <c r="F140" s="2"/>
    </row>
    <row r="141" spans="1:10" ht="18.75" x14ac:dyDescent="0.25">
      <c r="A141" s="481" t="s">
        <v>197</v>
      </c>
      <c r="B141" s="482"/>
      <c r="C141" s="482"/>
      <c r="D141" s="482"/>
      <c r="E141" s="482"/>
      <c r="F141" s="483"/>
    </row>
    <row r="142" spans="1:10" ht="18.75" x14ac:dyDescent="0.25">
      <c r="A142" s="48" t="s">
        <v>8</v>
      </c>
      <c r="B142" s="52" t="s">
        <v>5</v>
      </c>
      <c r="C142" s="52">
        <v>200</v>
      </c>
      <c r="D142" s="3">
        <f t="shared" ref="D142:D174" si="2">E142+F142</f>
        <v>0</v>
      </c>
      <c r="E142" s="1">
        <f>E144+E147+E166</f>
        <v>0</v>
      </c>
      <c r="F142" s="1">
        <f>F144+F147+F166</f>
        <v>0</v>
      </c>
    </row>
    <row r="143" spans="1:10" ht="18.75" x14ac:dyDescent="0.25">
      <c r="A143" s="48" t="s">
        <v>9</v>
      </c>
      <c r="B143" s="52"/>
      <c r="C143" s="52"/>
      <c r="D143" s="3"/>
      <c r="E143" s="1"/>
      <c r="F143" s="1"/>
    </row>
    <row r="144" spans="1:10" ht="75" x14ac:dyDescent="0.25">
      <c r="A144" s="48" t="s">
        <v>10</v>
      </c>
      <c r="B144" s="52" t="s">
        <v>5</v>
      </c>
      <c r="C144" s="52">
        <v>210</v>
      </c>
      <c r="D144" s="3">
        <f t="shared" si="2"/>
        <v>0</v>
      </c>
      <c r="E144" s="1">
        <f>E146</f>
        <v>0</v>
      </c>
      <c r="F144" s="1">
        <f>F146</f>
        <v>0</v>
      </c>
    </row>
    <row r="145" spans="1:6" ht="18.75" x14ac:dyDescent="0.25">
      <c r="A145" s="48" t="s">
        <v>9</v>
      </c>
      <c r="B145" s="52"/>
      <c r="C145" s="52"/>
      <c r="D145" s="3"/>
      <c r="E145" s="1"/>
      <c r="F145" s="1"/>
    </row>
    <row r="146" spans="1:6" ht="93.75" x14ac:dyDescent="0.25">
      <c r="A146" s="48" t="s">
        <v>198</v>
      </c>
      <c r="B146" s="52">
        <v>244</v>
      </c>
      <c r="C146" s="52">
        <v>214</v>
      </c>
      <c r="D146" s="3">
        <f>E146+F146</f>
        <v>0</v>
      </c>
      <c r="E146" s="1"/>
      <c r="F146" s="1"/>
    </row>
    <row r="147" spans="1:6" ht="37.5" x14ac:dyDescent="0.25">
      <c r="A147" s="48" t="s">
        <v>14</v>
      </c>
      <c r="B147" s="52" t="s">
        <v>5</v>
      </c>
      <c r="C147" s="52">
        <v>220</v>
      </c>
      <c r="D147" s="3">
        <f t="shared" si="2"/>
        <v>0</v>
      </c>
      <c r="E147" s="1">
        <f>E149+E150+E151+E158+E159+E162+E165</f>
        <v>0</v>
      </c>
      <c r="F147" s="1">
        <f>F149+F150+F151+F158+F159+F162+F165</f>
        <v>0</v>
      </c>
    </row>
    <row r="148" spans="1:6" ht="18.75" x14ac:dyDescent="0.25">
      <c r="A148" s="48" t="s">
        <v>9</v>
      </c>
      <c r="B148" s="52"/>
      <c r="C148" s="52"/>
      <c r="D148" s="3"/>
      <c r="E148" s="1"/>
      <c r="F148" s="1"/>
    </row>
    <row r="149" spans="1:6" ht="18.75" x14ac:dyDescent="0.25">
      <c r="A149" s="48" t="s">
        <v>15</v>
      </c>
      <c r="B149" s="52">
        <v>244</v>
      </c>
      <c r="C149" s="52">
        <v>221</v>
      </c>
      <c r="D149" s="3">
        <f t="shared" si="2"/>
        <v>0</v>
      </c>
      <c r="E149" s="1"/>
      <c r="F149" s="1"/>
    </row>
    <row r="150" spans="1:6" ht="37.5" x14ac:dyDescent="0.25">
      <c r="A150" s="48" t="s">
        <v>16</v>
      </c>
      <c r="B150" s="52">
        <v>244</v>
      </c>
      <c r="C150" s="52">
        <v>222</v>
      </c>
      <c r="D150" s="3">
        <f t="shared" si="2"/>
        <v>0</v>
      </c>
      <c r="E150" s="1"/>
      <c r="F150" s="1"/>
    </row>
    <row r="151" spans="1:6" ht="37.5" x14ac:dyDescent="0.25">
      <c r="A151" s="48" t="s">
        <v>17</v>
      </c>
      <c r="B151" s="52" t="s">
        <v>5</v>
      </c>
      <c r="C151" s="52">
        <v>223</v>
      </c>
      <c r="D151" s="3">
        <f t="shared" si="2"/>
        <v>0</v>
      </c>
      <c r="E151" s="1">
        <f>E153+E154+E155+E156+E157</f>
        <v>0</v>
      </c>
      <c r="F151" s="1">
        <f>F153+F154+F155+F156+F157</f>
        <v>0</v>
      </c>
    </row>
    <row r="152" spans="1:6" ht="18.75" x14ac:dyDescent="0.25">
      <c r="A152" s="48" t="s">
        <v>6</v>
      </c>
      <c r="B152" s="52"/>
      <c r="C152" s="52"/>
      <c r="D152" s="3"/>
      <c r="E152" s="1"/>
      <c r="F152" s="1"/>
    </row>
    <row r="153" spans="1:6" ht="56.25" x14ac:dyDescent="0.25">
      <c r="A153" s="48" t="s">
        <v>18</v>
      </c>
      <c r="B153" s="52">
        <v>244</v>
      </c>
      <c r="C153" s="52">
        <v>223</v>
      </c>
      <c r="D153" s="3">
        <f t="shared" si="2"/>
        <v>0</v>
      </c>
      <c r="E153" s="1"/>
      <c r="F153" s="1"/>
    </row>
    <row r="154" spans="1:6" ht="37.5" x14ac:dyDescent="0.25">
      <c r="A154" s="48" t="s">
        <v>19</v>
      </c>
      <c r="B154" s="52">
        <v>244</v>
      </c>
      <c r="C154" s="52">
        <v>223</v>
      </c>
      <c r="D154" s="3">
        <f t="shared" si="2"/>
        <v>0</v>
      </c>
      <c r="E154" s="1"/>
      <c r="F154" s="1"/>
    </row>
    <row r="155" spans="1:6" ht="75" x14ac:dyDescent="0.25">
      <c r="A155" s="48" t="s">
        <v>20</v>
      </c>
      <c r="B155" s="52">
        <v>244</v>
      </c>
      <c r="C155" s="52">
        <v>223</v>
      </c>
      <c r="D155" s="3">
        <f t="shared" si="2"/>
        <v>0</v>
      </c>
      <c r="E155" s="1"/>
      <c r="F155" s="1"/>
    </row>
    <row r="156" spans="1:6" ht="75" x14ac:dyDescent="0.25">
      <c r="A156" s="48" t="s">
        <v>21</v>
      </c>
      <c r="B156" s="52">
        <v>244</v>
      </c>
      <c r="C156" s="52">
        <v>223</v>
      </c>
      <c r="D156" s="3">
        <f t="shared" si="2"/>
        <v>0</v>
      </c>
      <c r="E156" s="1"/>
      <c r="F156" s="1"/>
    </row>
    <row r="157" spans="1:6" ht="56.25" x14ac:dyDescent="0.25">
      <c r="A157" s="48" t="s">
        <v>22</v>
      </c>
      <c r="B157" s="52">
        <v>244</v>
      </c>
      <c r="C157" s="52">
        <v>223</v>
      </c>
      <c r="D157" s="3">
        <f t="shared" si="2"/>
        <v>0</v>
      </c>
      <c r="E157" s="1"/>
      <c r="F157" s="1"/>
    </row>
    <row r="158" spans="1:6" ht="168.75" x14ac:dyDescent="0.25">
      <c r="A158" s="48" t="s">
        <v>23</v>
      </c>
      <c r="B158" s="52">
        <v>244</v>
      </c>
      <c r="C158" s="52">
        <v>224</v>
      </c>
      <c r="D158" s="3">
        <f t="shared" si="2"/>
        <v>0</v>
      </c>
      <c r="E158" s="1"/>
      <c r="F158" s="1"/>
    </row>
    <row r="159" spans="1:6" ht="56.25" x14ac:dyDescent="0.25">
      <c r="A159" s="48" t="s">
        <v>24</v>
      </c>
      <c r="B159" s="52" t="s">
        <v>5</v>
      </c>
      <c r="C159" s="52">
        <v>225</v>
      </c>
      <c r="D159" s="1">
        <f>D160+D161</f>
        <v>0</v>
      </c>
      <c r="E159" s="1">
        <f>E160+E161</f>
        <v>0</v>
      </c>
      <c r="F159" s="1">
        <f>F160+F161</f>
        <v>0</v>
      </c>
    </row>
    <row r="160" spans="1:6" ht="18.75" x14ac:dyDescent="0.25">
      <c r="A160" s="469" t="s">
        <v>6</v>
      </c>
      <c r="B160" s="52">
        <v>243</v>
      </c>
      <c r="C160" s="52">
        <v>225</v>
      </c>
      <c r="D160" s="3">
        <f t="shared" si="2"/>
        <v>0</v>
      </c>
      <c r="E160" s="1"/>
      <c r="F160" s="1"/>
    </row>
    <row r="161" spans="1:6" ht="18.75" x14ac:dyDescent="0.25">
      <c r="A161" s="469"/>
      <c r="B161" s="52">
        <v>244</v>
      </c>
      <c r="C161" s="52">
        <v>225</v>
      </c>
      <c r="D161" s="3">
        <f t="shared" si="2"/>
        <v>0</v>
      </c>
      <c r="E161" s="1"/>
      <c r="F161" s="1"/>
    </row>
    <row r="162" spans="1:6" ht="37.5" x14ac:dyDescent="0.25">
      <c r="A162" s="48" t="s">
        <v>58</v>
      </c>
      <c r="B162" s="52" t="s">
        <v>5</v>
      </c>
      <c r="C162" s="52">
        <v>226</v>
      </c>
      <c r="D162" s="3">
        <f t="shared" si="2"/>
        <v>0</v>
      </c>
      <c r="E162" s="1">
        <f>E163+E164</f>
        <v>0</v>
      </c>
      <c r="F162" s="1">
        <f>F163+F164</f>
        <v>0</v>
      </c>
    </row>
    <row r="163" spans="1:6" ht="18.75" x14ac:dyDescent="0.25">
      <c r="A163" s="469" t="s">
        <v>6</v>
      </c>
      <c r="B163" s="52">
        <v>243</v>
      </c>
      <c r="C163" s="52">
        <v>226</v>
      </c>
      <c r="D163" s="3">
        <f t="shared" si="2"/>
        <v>0</v>
      </c>
      <c r="E163" s="1"/>
      <c r="F163" s="1"/>
    </row>
    <row r="164" spans="1:6" ht="18.75" x14ac:dyDescent="0.25">
      <c r="A164" s="469"/>
      <c r="B164" s="52">
        <v>244</v>
      </c>
      <c r="C164" s="52">
        <v>226</v>
      </c>
      <c r="D164" s="3">
        <f t="shared" si="2"/>
        <v>0</v>
      </c>
      <c r="E164" s="1"/>
      <c r="F164" s="1"/>
    </row>
    <row r="165" spans="1:6" ht="18.75" x14ac:dyDescent="0.25">
      <c r="A165" s="48" t="s">
        <v>25</v>
      </c>
      <c r="B165" s="52">
        <v>244</v>
      </c>
      <c r="C165" s="52">
        <v>227</v>
      </c>
      <c r="D165" s="3">
        <f t="shared" si="2"/>
        <v>0</v>
      </c>
      <c r="E165" s="1"/>
      <c r="F165" s="1"/>
    </row>
    <row r="166" spans="1:6" ht="18.75" x14ac:dyDescent="0.25">
      <c r="A166" s="48" t="s">
        <v>30</v>
      </c>
      <c r="B166" s="52" t="s">
        <v>5</v>
      </c>
      <c r="C166" s="52">
        <v>290</v>
      </c>
      <c r="D166" s="3">
        <f t="shared" si="2"/>
        <v>0</v>
      </c>
      <c r="E166" s="1">
        <f>E168+E169</f>
        <v>0</v>
      </c>
      <c r="F166" s="1">
        <f>F168+F169</f>
        <v>0</v>
      </c>
    </row>
    <row r="167" spans="1:6" ht="18.75" x14ac:dyDescent="0.25">
      <c r="A167" s="48" t="s">
        <v>9</v>
      </c>
      <c r="B167" s="52"/>
      <c r="C167" s="52"/>
      <c r="D167" s="3">
        <f t="shared" si="2"/>
        <v>0</v>
      </c>
      <c r="E167" s="1"/>
      <c r="F167" s="1"/>
    </row>
    <row r="168" spans="1:6" ht="56.25" x14ac:dyDescent="0.25">
      <c r="A168" s="48" t="s">
        <v>34</v>
      </c>
      <c r="B168" s="52">
        <v>244</v>
      </c>
      <c r="C168" s="52">
        <v>296</v>
      </c>
      <c r="D168" s="3">
        <f t="shared" si="2"/>
        <v>0</v>
      </c>
      <c r="E168" s="1"/>
      <c r="F168" s="1"/>
    </row>
    <row r="169" spans="1:6" ht="56.25" x14ac:dyDescent="0.25">
      <c r="A169" s="48" t="s">
        <v>35</v>
      </c>
      <c r="B169" s="52">
        <v>244</v>
      </c>
      <c r="C169" s="52">
        <v>297</v>
      </c>
      <c r="D169" s="3">
        <f t="shared" si="2"/>
        <v>0</v>
      </c>
      <c r="E169" s="1"/>
      <c r="F169" s="1"/>
    </row>
    <row r="170" spans="1:6" ht="56.25" x14ac:dyDescent="0.25">
      <c r="A170" s="48" t="s">
        <v>59</v>
      </c>
      <c r="B170" s="52" t="s">
        <v>5</v>
      </c>
      <c r="C170" s="52">
        <v>300</v>
      </c>
      <c r="D170" s="3">
        <f t="shared" si="2"/>
        <v>0</v>
      </c>
      <c r="E170" s="1">
        <f>E172+E174+E173</f>
        <v>0</v>
      </c>
      <c r="F170" s="1">
        <f>F172+F174+F173</f>
        <v>0</v>
      </c>
    </row>
    <row r="171" spans="1:6" ht="18.75" x14ac:dyDescent="0.25">
      <c r="A171" s="48" t="s">
        <v>9</v>
      </c>
      <c r="B171" s="52"/>
      <c r="C171" s="52"/>
      <c r="D171" s="3"/>
      <c r="E171" s="1"/>
      <c r="F171" s="1"/>
    </row>
    <row r="172" spans="1:6" ht="56.25" x14ac:dyDescent="0.25">
      <c r="A172" s="48" t="s">
        <v>36</v>
      </c>
      <c r="B172" s="52">
        <v>244</v>
      </c>
      <c r="C172" s="52">
        <v>310</v>
      </c>
      <c r="D172" s="3">
        <f t="shared" si="2"/>
        <v>0</v>
      </c>
      <c r="E172" s="1"/>
      <c r="F172" s="1"/>
    </row>
    <row r="173" spans="1:6" ht="75" x14ac:dyDescent="0.25">
      <c r="A173" s="48" t="s">
        <v>68</v>
      </c>
      <c r="B173" s="52">
        <v>244</v>
      </c>
      <c r="C173" s="52">
        <v>320</v>
      </c>
      <c r="D173" s="3">
        <f t="shared" si="2"/>
        <v>0</v>
      </c>
      <c r="E173" s="1"/>
      <c r="F173" s="1"/>
    </row>
    <row r="174" spans="1:6" ht="75" x14ac:dyDescent="0.25">
      <c r="A174" s="48" t="s">
        <v>60</v>
      </c>
      <c r="B174" s="52" t="s">
        <v>5</v>
      </c>
      <c r="C174" s="52">
        <v>340</v>
      </c>
      <c r="D174" s="3">
        <f t="shared" si="2"/>
        <v>0</v>
      </c>
      <c r="E174" s="1">
        <f>E176+E177+E178+E179+E180+E181+E182</f>
        <v>0</v>
      </c>
      <c r="F174" s="1">
        <f>F176+F177+F178+F179+F180+F181+F182</f>
        <v>0</v>
      </c>
    </row>
    <row r="175" spans="1:6" ht="18.75" x14ac:dyDescent="0.25">
      <c r="A175" s="48" t="s">
        <v>6</v>
      </c>
      <c r="B175" s="52"/>
      <c r="C175" s="52"/>
      <c r="D175" s="3"/>
      <c r="E175" s="1"/>
      <c r="F175" s="1"/>
    </row>
    <row r="176" spans="1:6" ht="131.25" x14ac:dyDescent="0.25">
      <c r="A176" s="48" t="s">
        <v>37</v>
      </c>
      <c r="B176" s="52">
        <v>244</v>
      </c>
      <c r="C176" s="52">
        <v>341</v>
      </c>
      <c r="D176" s="3">
        <f t="shared" ref="D176:D182" si="3">E176+F176</f>
        <v>0</v>
      </c>
      <c r="E176" s="1"/>
      <c r="F176" s="1"/>
    </row>
    <row r="177" spans="1:6" ht="56.25" x14ac:dyDescent="0.25">
      <c r="A177" s="48" t="s">
        <v>38</v>
      </c>
      <c r="B177" s="52">
        <v>244</v>
      </c>
      <c r="C177" s="52">
        <v>342</v>
      </c>
      <c r="D177" s="3">
        <f t="shared" si="3"/>
        <v>0</v>
      </c>
      <c r="E177" s="1"/>
      <c r="F177" s="1"/>
    </row>
    <row r="178" spans="1:6" ht="75" x14ac:dyDescent="0.25">
      <c r="A178" s="48" t="s">
        <v>39</v>
      </c>
      <c r="B178" s="52">
        <v>244</v>
      </c>
      <c r="C178" s="52">
        <v>343</v>
      </c>
      <c r="D178" s="3">
        <f t="shared" si="3"/>
        <v>0</v>
      </c>
      <c r="E178" s="1"/>
      <c r="F178" s="1"/>
    </row>
    <row r="179" spans="1:6" ht="75" x14ac:dyDescent="0.25">
      <c r="A179" s="48" t="s">
        <v>40</v>
      </c>
      <c r="B179" s="52">
        <v>244</v>
      </c>
      <c r="C179" s="52">
        <v>344</v>
      </c>
      <c r="D179" s="3">
        <f t="shared" si="3"/>
        <v>0</v>
      </c>
      <c r="E179" s="1"/>
      <c r="F179" s="1"/>
    </row>
    <row r="180" spans="1:6" ht="56.25" x14ac:dyDescent="0.25">
      <c r="A180" s="48" t="s">
        <v>41</v>
      </c>
      <c r="B180" s="52">
        <v>244</v>
      </c>
      <c r="C180" s="52">
        <v>345</v>
      </c>
      <c r="D180" s="3">
        <f t="shared" si="3"/>
        <v>0</v>
      </c>
      <c r="E180" s="1"/>
      <c r="F180" s="1"/>
    </row>
    <row r="181" spans="1:6" ht="75" x14ac:dyDescent="0.25">
      <c r="A181" s="48" t="s">
        <v>42</v>
      </c>
      <c r="B181" s="52">
        <v>244</v>
      </c>
      <c r="C181" s="52">
        <v>346</v>
      </c>
      <c r="D181" s="3">
        <f t="shared" si="3"/>
        <v>0</v>
      </c>
      <c r="E181" s="1"/>
      <c r="F181" s="1"/>
    </row>
    <row r="182" spans="1:6" ht="112.5" x14ac:dyDescent="0.25">
      <c r="A182" s="48" t="s">
        <v>43</v>
      </c>
      <c r="B182" s="52">
        <v>244</v>
      </c>
      <c r="C182" s="52">
        <v>349</v>
      </c>
      <c r="D182" s="3">
        <f t="shared" si="3"/>
        <v>0</v>
      </c>
      <c r="E182" s="1"/>
      <c r="F182" s="1"/>
    </row>
    <row r="183" spans="1:6" ht="18.75" x14ac:dyDescent="0.25">
      <c r="A183" s="481" t="s">
        <v>199</v>
      </c>
      <c r="B183" s="482"/>
      <c r="C183" s="482"/>
      <c r="D183" s="482"/>
      <c r="E183" s="482"/>
      <c r="F183" s="483"/>
    </row>
    <row r="184" spans="1:6" ht="18.75" x14ac:dyDescent="0.25">
      <c r="A184" s="48" t="s">
        <v>8</v>
      </c>
      <c r="B184" s="52" t="s">
        <v>5</v>
      </c>
      <c r="C184" s="52">
        <v>200</v>
      </c>
      <c r="D184" s="3">
        <f>E184+F184</f>
        <v>7091928.5399999991</v>
      </c>
      <c r="E184" s="1">
        <f>E186+E189+E208</f>
        <v>7091928.5399999991</v>
      </c>
      <c r="F184" s="1">
        <f>F186+F189+F208</f>
        <v>0</v>
      </c>
    </row>
    <row r="185" spans="1:6" ht="18.75" x14ac:dyDescent="0.25">
      <c r="A185" s="48" t="s">
        <v>9</v>
      </c>
      <c r="B185" s="52"/>
      <c r="C185" s="52"/>
      <c r="D185" s="3"/>
      <c r="E185" s="1"/>
      <c r="F185" s="1"/>
    </row>
    <row r="186" spans="1:6" ht="75" x14ac:dyDescent="0.25">
      <c r="A186" s="48" t="s">
        <v>10</v>
      </c>
      <c r="B186" s="52" t="s">
        <v>5</v>
      </c>
      <c r="C186" s="52">
        <v>210</v>
      </c>
      <c r="D186" s="3">
        <f>E186+F186</f>
        <v>0</v>
      </c>
      <c r="E186" s="1">
        <f>E188</f>
        <v>0</v>
      </c>
      <c r="F186" s="1">
        <f>F188</f>
        <v>0</v>
      </c>
    </row>
    <row r="187" spans="1:6" ht="18.75" x14ac:dyDescent="0.25">
      <c r="A187" s="48" t="s">
        <v>9</v>
      </c>
      <c r="B187" s="52"/>
      <c r="C187" s="52"/>
      <c r="D187" s="3"/>
      <c r="E187" s="1"/>
      <c r="F187" s="1"/>
    </row>
    <row r="188" spans="1:6" ht="93.75" x14ac:dyDescent="0.25">
      <c r="A188" s="48" t="s">
        <v>198</v>
      </c>
      <c r="B188" s="52">
        <v>244</v>
      </c>
      <c r="C188" s="52">
        <v>214</v>
      </c>
      <c r="D188" s="3">
        <f>E188+F188</f>
        <v>0</v>
      </c>
      <c r="E188" s="64">
        <f>E29-E146</f>
        <v>0</v>
      </c>
      <c r="F188" s="1"/>
    </row>
    <row r="189" spans="1:6" ht="37.5" x14ac:dyDescent="0.25">
      <c r="A189" s="48" t="s">
        <v>14</v>
      </c>
      <c r="B189" s="52" t="s">
        <v>5</v>
      </c>
      <c r="C189" s="52">
        <v>220</v>
      </c>
      <c r="D189" s="3">
        <f>E189+F189</f>
        <v>7091928.5399999991</v>
      </c>
      <c r="E189" s="1">
        <f>E191+E192+E193+E200+E201+E204+E207</f>
        <v>7091928.5399999991</v>
      </c>
      <c r="F189" s="1">
        <f>F191+F192+F193+F200+F201+F204+F207</f>
        <v>0</v>
      </c>
    </row>
    <row r="190" spans="1:6" ht="18.75" x14ac:dyDescent="0.25">
      <c r="A190" s="48" t="s">
        <v>9</v>
      </c>
      <c r="B190" s="52"/>
      <c r="C190" s="52"/>
      <c r="D190" s="3"/>
      <c r="E190" s="1"/>
      <c r="F190" s="1"/>
    </row>
    <row r="191" spans="1:6" ht="18.75" x14ac:dyDescent="0.25">
      <c r="A191" s="48" t="s">
        <v>15</v>
      </c>
      <c r="B191" s="52">
        <v>244</v>
      </c>
      <c r="C191" s="52">
        <v>221</v>
      </c>
      <c r="D191" s="3">
        <f>E191+F191</f>
        <v>190630</v>
      </c>
      <c r="E191" s="1">
        <f>E32-E149</f>
        <v>190630</v>
      </c>
      <c r="F191" s="1"/>
    </row>
    <row r="192" spans="1:6" ht="37.5" x14ac:dyDescent="0.25">
      <c r="A192" s="48" t="s">
        <v>16</v>
      </c>
      <c r="B192" s="52">
        <v>244</v>
      </c>
      <c r="C192" s="52">
        <v>222</v>
      </c>
      <c r="D192" s="3">
        <f>E192+F192</f>
        <v>0</v>
      </c>
      <c r="E192" s="64">
        <f>E35-E150</f>
        <v>0</v>
      </c>
      <c r="F192" s="1"/>
    </row>
    <row r="193" spans="1:6" ht="37.5" x14ac:dyDescent="0.25">
      <c r="A193" s="48" t="s">
        <v>17</v>
      </c>
      <c r="B193" s="52" t="s">
        <v>5</v>
      </c>
      <c r="C193" s="52">
        <v>223</v>
      </c>
      <c r="D193" s="3">
        <f>E193+F193</f>
        <v>3904523.4699999997</v>
      </c>
      <c r="E193" s="1">
        <f>E195+E196+E197+E198+E199</f>
        <v>3904523.4699999997</v>
      </c>
      <c r="F193" s="1">
        <f>F195+F196+F197+F198+F199</f>
        <v>0</v>
      </c>
    </row>
    <row r="194" spans="1:6" ht="18.75" x14ac:dyDescent="0.25">
      <c r="A194" s="48" t="s">
        <v>6</v>
      </c>
      <c r="B194" s="52"/>
      <c r="C194" s="52"/>
      <c r="D194" s="3"/>
      <c r="E194" s="1"/>
      <c r="F194" s="1"/>
    </row>
    <row r="195" spans="1:6" ht="56.25" x14ac:dyDescent="0.25">
      <c r="A195" s="48" t="s">
        <v>18</v>
      </c>
      <c r="B195" s="52">
        <v>244</v>
      </c>
      <c r="C195" s="52">
        <v>223</v>
      </c>
      <c r="D195" s="3">
        <f t="shared" ref="D195:D200" si="4">E195+F195</f>
        <v>2686791.42</v>
      </c>
      <c r="E195" s="1">
        <f>E38-E153</f>
        <v>2686791.42</v>
      </c>
      <c r="F195" s="1"/>
    </row>
    <row r="196" spans="1:6" ht="37.5" x14ac:dyDescent="0.25">
      <c r="A196" s="48" t="s">
        <v>19</v>
      </c>
      <c r="B196" s="52">
        <v>244</v>
      </c>
      <c r="C196" s="52">
        <v>223</v>
      </c>
      <c r="D196" s="3">
        <f t="shared" si="4"/>
        <v>0</v>
      </c>
      <c r="E196" s="1">
        <f>E41-E154</f>
        <v>0</v>
      </c>
      <c r="F196" s="1"/>
    </row>
    <row r="197" spans="1:6" ht="75" x14ac:dyDescent="0.25">
      <c r="A197" s="48" t="s">
        <v>20</v>
      </c>
      <c r="B197" s="52">
        <v>244</v>
      </c>
      <c r="C197" s="52">
        <v>223</v>
      </c>
      <c r="D197" s="3">
        <f t="shared" si="4"/>
        <v>701174.34</v>
      </c>
      <c r="E197" s="1">
        <f>E44-E155</f>
        <v>701174.34</v>
      </c>
      <c r="F197" s="1"/>
    </row>
    <row r="198" spans="1:6" ht="75" x14ac:dyDescent="0.25">
      <c r="A198" s="48" t="s">
        <v>21</v>
      </c>
      <c r="B198" s="52">
        <v>244</v>
      </c>
      <c r="C198" s="52">
        <v>223</v>
      </c>
      <c r="D198" s="3">
        <f t="shared" si="4"/>
        <v>356405.59</v>
      </c>
      <c r="E198" s="1">
        <f>E47-E156</f>
        <v>356405.59</v>
      </c>
      <c r="F198" s="1"/>
    </row>
    <row r="199" spans="1:6" ht="56.25" x14ac:dyDescent="0.25">
      <c r="A199" s="48" t="s">
        <v>22</v>
      </c>
      <c r="B199" s="52">
        <v>244</v>
      </c>
      <c r="C199" s="52">
        <v>223</v>
      </c>
      <c r="D199" s="3">
        <f t="shared" si="4"/>
        <v>160152.12</v>
      </c>
      <c r="E199" s="1">
        <f>E50-E157</f>
        <v>160152.12</v>
      </c>
      <c r="F199" s="1"/>
    </row>
    <row r="200" spans="1:6" ht="168.75" x14ac:dyDescent="0.25">
      <c r="A200" s="48" t="s">
        <v>23</v>
      </c>
      <c r="B200" s="52">
        <v>244</v>
      </c>
      <c r="C200" s="52">
        <v>224</v>
      </c>
      <c r="D200" s="3">
        <f t="shared" si="4"/>
        <v>0</v>
      </c>
      <c r="E200" s="1">
        <f>E53-E158</f>
        <v>0</v>
      </c>
      <c r="F200" s="1"/>
    </row>
    <row r="201" spans="1:6" ht="56.25" x14ac:dyDescent="0.25">
      <c r="A201" s="48" t="s">
        <v>24</v>
      </c>
      <c r="B201" s="52" t="s">
        <v>5</v>
      </c>
      <c r="C201" s="52">
        <v>225</v>
      </c>
      <c r="D201" s="1">
        <f>D202+D203</f>
        <v>173786.67</v>
      </c>
      <c r="E201" s="1">
        <f>E202+E203</f>
        <v>173786.67</v>
      </c>
      <c r="F201" s="1">
        <f>F202+F203</f>
        <v>0</v>
      </c>
    </row>
    <row r="202" spans="1:6" ht="18.75" x14ac:dyDescent="0.25">
      <c r="A202" s="469" t="s">
        <v>6</v>
      </c>
      <c r="B202" s="52">
        <v>243</v>
      </c>
      <c r="C202" s="52">
        <v>225</v>
      </c>
      <c r="D202" s="3">
        <f t="shared" ref="D202:D212" si="5">E202+F202</f>
        <v>0</v>
      </c>
      <c r="E202" s="1">
        <f>E55-E160</f>
        <v>0</v>
      </c>
      <c r="F202" s="1"/>
    </row>
    <row r="203" spans="1:6" ht="18.75" x14ac:dyDescent="0.25">
      <c r="A203" s="469"/>
      <c r="B203" s="52">
        <v>244</v>
      </c>
      <c r="C203" s="52">
        <v>225</v>
      </c>
      <c r="D203" s="3">
        <f t="shared" si="5"/>
        <v>173786.67</v>
      </c>
      <c r="E203" s="1">
        <f>E56-E161</f>
        <v>173786.67</v>
      </c>
      <c r="F203" s="1"/>
    </row>
    <row r="204" spans="1:6" ht="37.5" x14ac:dyDescent="0.25">
      <c r="A204" s="48" t="s">
        <v>58</v>
      </c>
      <c r="B204" s="52" t="s">
        <v>5</v>
      </c>
      <c r="C204" s="52">
        <v>226</v>
      </c>
      <c r="D204" s="3">
        <f t="shared" si="5"/>
        <v>2807988.4</v>
      </c>
      <c r="E204" s="1">
        <f>E205+E206</f>
        <v>2807988.4</v>
      </c>
      <c r="F204" s="1">
        <f>F205+F206</f>
        <v>0</v>
      </c>
    </row>
    <row r="205" spans="1:6" ht="18.75" x14ac:dyDescent="0.25">
      <c r="A205" s="469" t="s">
        <v>6</v>
      </c>
      <c r="B205" s="52">
        <v>243</v>
      </c>
      <c r="C205" s="52">
        <v>226</v>
      </c>
      <c r="D205" s="3">
        <f t="shared" si="5"/>
        <v>0</v>
      </c>
      <c r="E205" s="1">
        <f>E61-E163</f>
        <v>0</v>
      </c>
      <c r="F205" s="1"/>
    </row>
    <row r="206" spans="1:6" ht="18.75" x14ac:dyDescent="0.25">
      <c r="A206" s="469"/>
      <c r="B206" s="52">
        <v>244</v>
      </c>
      <c r="C206" s="52">
        <v>226</v>
      </c>
      <c r="D206" s="3">
        <f t="shared" si="5"/>
        <v>2807988.4</v>
      </c>
      <c r="E206" s="1">
        <f>E62-E164</f>
        <v>2807988.4</v>
      </c>
      <c r="F206" s="1"/>
    </row>
    <row r="207" spans="1:6" ht="18.75" x14ac:dyDescent="0.25">
      <c r="A207" s="48" t="s">
        <v>25</v>
      </c>
      <c r="B207" s="52">
        <v>244</v>
      </c>
      <c r="C207" s="52">
        <v>227</v>
      </c>
      <c r="D207" s="3">
        <f t="shared" si="5"/>
        <v>15000</v>
      </c>
      <c r="E207" s="1">
        <f>E64-E165</f>
        <v>15000</v>
      </c>
      <c r="F207" s="1"/>
    </row>
    <row r="208" spans="1:6" ht="18.75" x14ac:dyDescent="0.25">
      <c r="A208" s="48" t="s">
        <v>30</v>
      </c>
      <c r="B208" s="52" t="s">
        <v>5</v>
      </c>
      <c r="C208" s="52">
        <v>290</v>
      </c>
      <c r="D208" s="3">
        <f t="shared" si="5"/>
        <v>0</v>
      </c>
      <c r="E208" s="1">
        <f>E210+E211</f>
        <v>0</v>
      </c>
      <c r="F208" s="1">
        <f>F210+F211</f>
        <v>0</v>
      </c>
    </row>
    <row r="209" spans="1:6" ht="18.75" x14ac:dyDescent="0.25">
      <c r="A209" s="48" t="s">
        <v>9</v>
      </c>
      <c r="B209" s="52"/>
      <c r="C209" s="52"/>
      <c r="D209" s="3">
        <f t="shared" si="5"/>
        <v>0</v>
      </c>
      <c r="E209" s="1"/>
      <c r="F209" s="1"/>
    </row>
    <row r="210" spans="1:6" ht="56.25" x14ac:dyDescent="0.25">
      <c r="A210" s="48" t="s">
        <v>34</v>
      </c>
      <c r="B210" s="52">
        <v>244</v>
      </c>
      <c r="C210" s="52">
        <v>296</v>
      </c>
      <c r="D210" s="3">
        <f t="shared" si="5"/>
        <v>0</v>
      </c>
      <c r="E210" s="1">
        <f>E90-E168</f>
        <v>0</v>
      </c>
      <c r="F210" s="1"/>
    </row>
    <row r="211" spans="1:6" ht="56.25" x14ac:dyDescent="0.25">
      <c r="A211" s="48" t="s">
        <v>35</v>
      </c>
      <c r="B211" s="52">
        <v>244</v>
      </c>
      <c r="C211" s="52">
        <v>297</v>
      </c>
      <c r="D211" s="3">
        <f t="shared" si="5"/>
        <v>0</v>
      </c>
      <c r="E211" s="1">
        <f>E97-E169</f>
        <v>0</v>
      </c>
      <c r="F211" s="1"/>
    </row>
    <row r="212" spans="1:6" ht="56.25" x14ac:dyDescent="0.25">
      <c r="A212" s="48" t="s">
        <v>59</v>
      </c>
      <c r="B212" s="52" t="s">
        <v>5</v>
      </c>
      <c r="C212" s="52">
        <v>300</v>
      </c>
      <c r="D212" s="3">
        <f t="shared" si="5"/>
        <v>391950</v>
      </c>
      <c r="E212" s="1">
        <f>E214+E216+E215</f>
        <v>391950</v>
      </c>
      <c r="F212" s="1">
        <f>F214+F216+F215</f>
        <v>0</v>
      </c>
    </row>
    <row r="213" spans="1:6" ht="18.75" x14ac:dyDescent="0.25">
      <c r="A213" s="48" t="s">
        <v>9</v>
      </c>
      <c r="B213" s="52"/>
      <c r="C213" s="52"/>
      <c r="D213" s="3"/>
      <c r="E213" s="1"/>
      <c r="F213" s="1"/>
    </row>
    <row r="214" spans="1:6" ht="56.25" x14ac:dyDescent="0.25">
      <c r="A214" s="48" t="s">
        <v>36</v>
      </c>
      <c r="B214" s="52">
        <v>244</v>
      </c>
      <c r="C214" s="52">
        <v>310</v>
      </c>
      <c r="D214" s="3">
        <f>E214+F214</f>
        <v>0</v>
      </c>
      <c r="E214" s="1">
        <f>E103-E172</f>
        <v>0</v>
      </c>
      <c r="F214" s="1"/>
    </row>
    <row r="215" spans="1:6" ht="75" x14ac:dyDescent="0.25">
      <c r="A215" s="48" t="s">
        <v>68</v>
      </c>
      <c r="B215" s="52">
        <v>244</v>
      </c>
      <c r="C215" s="52">
        <v>320</v>
      </c>
      <c r="D215" s="3">
        <f>E215+F215</f>
        <v>0</v>
      </c>
      <c r="E215" s="1">
        <f>E104-E173</f>
        <v>0</v>
      </c>
      <c r="F215" s="1"/>
    </row>
    <row r="216" spans="1:6" ht="75" x14ac:dyDescent="0.25">
      <c r="A216" s="48" t="s">
        <v>60</v>
      </c>
      <c r="B216" s="52" t="s">
        <v>5</v>
      </c>
      <c r="C216" s="52">
        <v>340</v>
      </c>
      <c r="D216" s="3">
        <f>E216+F216</f>
        <v>391950</v>
      </c>
      <c r="E216" s="1">
        <f>E218+E219+E220+E221+E222+E223+E224</f>
        <v>391950</v>
      </c>
      <c r="F216" s="1">
        <f>F218+F219+F220+F221+F222+F223+F224</f>
        <v>0</v>
      </c>
    </row>
    <row r="217" spans="1:6" ht="18.75" x14ac:dyDescent="0.25">
      <c r="A217" s="48" t="s">
        <v>6</v>
      </c>
      <c r="B217" s="52"/>
      <c r="C217" s="52"/>
      <c r="D217" s="3"/>
      <c r="E217" s="1"/>
      <c r="F217" s="1"/>
    </row>
    <row r="218" spans="1:6" ht="131.25" x14ac:dyDescent="0.25">
      <c r="A218" s="48" t="s">
        <v>37</v>
      </c>
      <c r="B218" s="52">
        <v>244</v>
      </c>
      <c r="C218" s="52">
        <v>341</v>
      </c>
      <c r="D218" s="3">
        <f t="shared" ref="D218:D224" si="6">E218+F218</f>
        <v>0</v>
      </c>
      <c r="E218" s="1">
        <f>E107-E176</f>
        <v>0</v>
      </c>
      <c r="F218" s="1"/>
    </row>
    <row r="219" spans="1:6" ht="56.25" x14ac:dyDescent="0.25">
      <c r="A219" s="48" t="s">
        <v>38</v>
      </c>
      <c r="B219" s="52">
        <v>244</v>
      </c>
      <c r="C219" s="52">
        <v>342</v>
      </c>
      <c r="D219" s="3">
        <f t="shared" si="6"/>
        <v>0</v>
      </c>
      <c r="E219" s="1">
        <f>E108-E177</f>
        <v>0</v>
      </c>
      <c r="F219" s="1"/>
    </row>
    <row r="220" spans="1:6" ht="75" x14ac:dyDescent="0.25">
      <c r="A220" s="48" t="s">
        <v>39</v>
      </c>
      <c r="B220" s="52">
        <v>244</v>
      </c>
      <c r="C220" s="52">
        <v>343</v>
      </c>
      <c r="D220" s="3">
        <f t="shared" si="6"/>
        <v>0</v>
      </c>
      <c r="E220" s="1">
        <f>E109-E178</f>
        <v>0</v>
      </c>
      <c r="F220" s="1"/>
    </row>
    <row r="221" spans="1:6" ht="75" x14ac:dyDescent="0.25">
      <c r="A221" s="48" t="s">
        <v>40</v>
      </c>
      <c r="B221" s="52">
        <v>244</v>
      </c>
      <c r="C221" s="52">
        <v>344</v>
      </c>
      <c r="D221" s="3">
        <f t="shared" si="6"/>
        <v>0</v>
      </c>
      <c r="E221" s="1">
        <f>E110-E179</f>
        <v>0</v>
      </c>
      <c r="F221" s="1"/>
    </row>
    <row r="222" spans="1:6" ht="56.25" x14ac:dyDescent="0.25">
      <c r="A222" s="48" t="s">
        <v>41</v>
      </c>
      <c r="B222" s="52">
        <v>244</v>
      </c>
      <c r="C222" s="52">
        <v>345</v>
      </c>
      <c r="D222" s="3">
        <f t="shared" si="6"/>
        <v>0</v>
      </c>
      <c r="E222" s="1">
        <f t="shared" ref="E222:E223" si="7">E113-E180</f>
        <v>0</v>
      </c>
      <c r="F222" s="1"/>
    </row>
    <row r="223" spans="1:6" ht="75" x14ac:dyDescent="0.25">
      <c r="A223" s="48" t="s">
        <v>42</v>
      </c>
      <c r="B223" s="52">
        <v>244</v>
      </c>
      <c r="C223" s="52">
        <v>346</v>
      </c>
      <c r="D223" s="3">
        <f t="shared" si="6"/>
        <v>391950</v>
      </c>
      <c r="E223" s="1">
        <f t="shared" si="7"/>
        <v>391950</v>
      </c>
      <c r="F223" s="1"/>
    </row>
    <row r="224" spans="1:6" ht="112.5" x14ac:dyDescent="0.25">
      <c r="A224" s="48" t="s">
        <v>43</v>
      </c>
      <c r="B224" s="52">
        <v>244</v>
      </c>
      <c r="C224" s="52">
        <v>349</v>
      </c>
      <c r="D224" s="3">
        <f t="shared" si="6"/>
        <v>0</v>
      </c>
      <c r="E224" s="1">
        <f>E116-E182</f>
        <v>0</v>
      </c>
      <c r="F224" s="1"/>
    </row>
  </sheetData>
  <mergeCells count="38">
    <mergeCell ref="A111:A112"/>
    <mergeCell ref="A66:A67"/>
    <mergeCell ref="A70:A71"/>
    <mergeCell ref="A39:A40"/>
    <mergeCell ref="A42:A43"/>
    <mergeCell ref="A45:A46"/>
    <mergeCell ref="A48:A49"/>
    <mergeCell ref="A51:A52"/>
    <mergeCell ref="A97:A100"/>
    <mergeCell ref="A82:A85"/>
    <mergeCell ref="A123:B123"/>
    <mergeCell ref="A202:A203"/>
    <mergeCell ref="A205:A206"/>
    <mergeCell ref="A132:B132"/>
    <mergeCell ref="A160:A161"/>
    <mergeCell ref="A163:A164"/>
    <mergeCell ref="A183:F183"/>
    <mergeCell ref="E123:F123"/>
    <mergeCell ref="E124:F124"/>
    <mergeCell ref="E126:F126"/>
    <mergeCell ref="E127:F127"/>
    <mergeCell ref="E129:F129"/>
    <mergeCell ref="E130:F130"/>
    <mergeCell ref="A137:F137"/>
    <mergeCell ref="A141:F141"/>
    <mergeCell ref="D5:D6"/>
    <mergeCell ref="E5:F5"/>
    <mergeCell ref="A1:F1"/>
    <mergeCell ref="A2:F2"/>
    <mergeCell ref="A90:A95"/>
    <mergeCell ref="A75:A77"/>
    <mergeCell ref="A58:A63"/>
    <mergeCell ref="A5:A6"/>
    <mergeCell ref="B5:B6"/>
    <mergeCell ref="C5:C6"/>
    <mergeCell ref="A34:A35"/>
    <mergeCell ref="A55:A56"/>
    <mergeCell ref="A28:A29"/>
  </mergeCells>
  <pageMargins left="1.3779527559055118" right="0.39370078740157483" top="0.98425196850393704" bottom="0.78740157480314965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F135"/>
  <sheetViews>
    <sheetView showWhiteSpace="0" view="pageLayout" zoomScaleNormal="100" workbookViewId="0">
      <selection activeCell="B5" sqref="B5:B7"/>
    </sheetView>
  </sheetViews>
  <sheetFormatPr defaultColWidth="8.85546875" defaultRowHeight="15" x14ac:dyDescent="0.25"/>
  <cols>
    <col min="1" max="1" width="24.7109375" style="5" customWidth="1"/>
    <col min="2" max="2" width="15.28515625" style="5" customWidth="1"/>
    <col min="3" max="3" width="14" style="5" customWidth="1"/>
    <col min="4" max="5" width="18.5703125" style="5" customWidth="1"/>
    <col min="6" max="6" width="17.5703125" style="5" customWidth="1"/>
    <col min="7" max="16384" width="8.85546875" style="5"/>
  </cols>
  <sheetData>
    <row r="1" spans="1:6" ht="18.75" x14ac:dyDescent="0.25">
      <c r="A1" s="468" t="s">
        <v>253</v>
      </c>
      <c r="B1" s="468"/>
      <c r="C1" s="468"/>
      <c r="D1" s="468"/>
      <c r="E1" s="468"/>
      <c r="F1" s="468"/>
    </row>
    <row r="2" spans="1:6" ht="18.75" x14ac:dyDescent="0.25">
      <c r="A2" s="468" t="s">
        <v>494</v>
      </c>
      <c r="B2" s="468"/>
      <c r="C2" s="468"/>
      <c r="D2" s="468"/>
      <c r="E2" s="468"/>
      <c r="F2" s="468"/>
    </row>
    <row r="3" spans="1:6" x14ac:dyDescent="0.25">
      <c r="A3" s="28"/>
    </row>
    <row r="4" spans="1:6" ht="18.75" x14ac:dyDescent="0.25">
      <c r="A4" s="4"/>
      <c r="F4" s="4" t="s">
        <v>51</v>
      </c>
    </row>
    <row r="5" spans="1:6" ht="52.9" customHeight="1" x14ac:dyDescent="0.25">
      <c r="A5" s="495" t="s">
        <v>0</v>
      </c>
      <c r="B5" s="494" t="s">
        <v>45</v>
      </c>
      <c r="C5" s="496" t="s">
        <v>46</v>
      </c>
      <c r="D5" s="494" t="s">
        <v>1</v>
      </c>
      <c r="E5" s="494" t="s">
        <v>194</v>
      </c>
      <c r="F5" s="494"/>
    </row>
    <row r="6" spans="1:6" ht="15.75" x14ac:dyDescent="0.25">
      <c r="A6" s="495"/>
      <c r="B6" s="494"/>
      <c r="C6" s="496"/>
      <c r="D6" s="494"/>
      <c r="E6" s="494" t="s">
        <v>6</v>
      </c>
      <c r="F6" s="494"/>
    </row>
    <row r="7" spans="1:6" ht="220.5" x14ac:dyDescent="0.25">
      <c r="A7" s="495"/>
      <c r="B7" s="494"/>
      <c r="C7" s="496"/>
      <c r="D7" s="494"/>
      <c r="E7" s="161" t="s">
        <v>195</v>
      </c>
      <c r="F7" s="161" t="s">
        <v>196</v>
      </c>
    </row>
    <row r="8" spans="1:6" x14ac:dyDescent="0.25">
      <c r="A8" s="182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</row>
    <row r="9" spans="1:6" ht="112.5" x14ac:dyDescent="0.25">
      <c r="A9" s="11" t="s">
        <v>69</v>
      </c>
      <c r="B9" s="154" t="s">
        <v>5</v>
      </c>
      <c r="C9" s="154" t="s">
        <v>5</v>
      </c>
      <c r="D9" s="3">
        <f>E9+F9</f>
        <v>7483878.5399999991</v>
      </c>
      <c r="E9" s="1">
        <f>E10</f>
        <v>7483878.5399999991</v>
      </c>
      <c r="F9" s="1"/>
    </row>
    <row r="10" spans="1:6" ht="18.75" x14ac:dyDescent="0.25">
      <c r="A10" s="11" t="s">
        <v>7</v>
      </c>
      <c r="B10" s="154" t="s">
        <v>5</v>
      </c>
      <c r="C10" s="154">
        <v>900</v>
      </c>
      <c r="D10" s="3">
        <f>E10+F10</f>
        <v>7483878.5399999991</v>
      </c>
      <c r="E10" s="1">
        <f>E13+E52+E108+E67</f>
        <v>7483878.5399999991</v>
      </c>
      <c r="F10" s="1">
        <f>F13+F52</f>
        <v>0</v>
      </c>
    </row>
    <row r="11" spans="1:6" ht="18.75" x14ac:dyDescent="0.25">
      <c r="A11" s="11" t="s">
        <v>6</v>
      </c>
      <c r="B11" s="154"/>
      <c r="C11" s="154"/>
      <c r="D11" s="3"/>
      <c r="E11" s="1"/>
      <c r="F11" s="1"/>
    </row>
    <row r="12" spans="1:6" ht="33.6" customHeight="1" x14ac:dyDescent="0.25">
      <c r="A12" s="493" t="s">
        <v>197</v>
      </c>
      <c r="B12" s="493"/>
      <c r="C12" s="493"/>
      <c r="D12" s="493"/>
      <c r="E12" s="493"/>
      <c r="F12" s="493"/>
    </row>
    <row r="13" spans="1:6" ht="18.75" x14ac:dyDescent="0.25">
      <c r="A13" s="11" t="s">
        <v>8</v>
      </c>
      <c r="B13" s="154" t="s">
        <v>5</v>
      </c>
      <c r="C13" s="154">
        <v>200</v>
      </c>
      <c r="D13" s="3">
        <f t="shared" ref="D13:D56" si="0">E13+F13</f>
        <v>0</v>
      </c>
      <c r="E13" s="1">
        <f>E15+E18+E48</f>
        <v>0</v>
      </c>
      <c r="F13" s="1">
        <f>F15+F18+F48</f>
        <v>0</v>
      </c>
    </row>
    <row r="14" spans="1:6" ht="14.45" customHeight="1" x14ac:dyDescent="0.25">
      <c r="A14" s="11" t="s">
        <v>9</v>
      </c>
      <c r="B14" s="154"/>
      <c r="C14" s="154"/>
      <c r="D14" s="3"/>
      <c r="E14" s="1"/>
      <c r="F14" s="1"/>
    </row>
    <row r="15" spans="1:6" ht="78" customHeight="1" x14ac:dyDescent="0.25">
      <c r="A15" s="11" t="s">
        <v>10</v>
      </c>
      <c r="B15" s="154" t="s">
        <v>5</v>
      </c>
      <c r="C15" s="154">
        <v>210</v>
      </c>
      <c r="D15" s="3">
        <f t="shared" si="0"/>
        <v>0</v>
      </c>
      <c r="E15" s="1">
        <f>E17</f>
        <v>0</v>
      </c>
      <c r="F15" s="1">
        <f>F17</f>
        <v>0</v>
      </c>
    </row>
    <row r="16" spans="1:6" ht="18.75" x14ac:dyDescent="0.25">
      <c r="A16" s="11" t="s">
        <v>9</v>
      </c>
      <c r="B16" s="154"/>
      <c r="C16" s="154"/>
      <c r="D16" s="3"/>
      <c r="E16" s="1"/>
      <c r="F16" s="1"/>
    </row>
    <row r="17" spans="1:6" ht="93.75" x14ac:dyDescent="0.25">
      <c r="A17" s="11" t="s">
        <v>198</v>
      </c>
      <c r="B17" s="154">
        <v>244</v>
      </c>
      <c r="C17" s="154">
        <v>214</v>
      </c>
      <c r="D17" s="3">
        <f>E17+F17</f>
        <v>0</v>
      </c>
      <c r="E17" s="1">
        <f>'гос.зад на 2025 год '!E146</f>
        <v>0</v>
      </c>
      <c r="F17" s="1"/>
    </row>
    <row r="18" spans="1:6" ht="37.5" x14ac:dyDescent="0.25">
      <c r="A18" s="11" t="s">
        <v>14</v>
      </c>
      <c r="B18" s="154" t="s">
        <v>5</v>
      </c>
      <c r="C18" s="154">
        <v>220</v>
      </c>
      <c r="D18" s="3">
        <f t="shared" si="0"/>
        <v>0</v>
      </c>
      <c r="E18" s="1">
        <f>E20+E21+E22+E39+E40+E43+E46</f>
        <v>0</v>
      </c>
      <c r="F18" s="1">
        <f>F20+F21+F22+F39+F40+F43+F46</f>
        <v>0</v>
      </c>
    </row>
    <row r="19" spans="1:6" ht="18.75" x14ac:dyDescent="0.25">
      <c r="A19" s="11" t="s">
        <v>9</v>
      </c>
      <c r="B19" s="154"/>
      <c r="C19" s="154"/>
      <c r="D19" s="3"/>
      <c r="E19" s="1"/>
      <c r="F19" s="1"/>
    </row>
    <row r="20" spans="1:6" ht="18.75" x14ac:dyDescent="0.25">
      <c r="A20" s="11" t="s">
        <v>15</v>
      </c>
      <c r="B20" s="154">
        <v>244</v>
      </c>
      <c r="C20" s="154">
        <v>221</v>
      </c>
      <c r="D20" s="3">
        <f t="shared" si="0"/>
        <v>0</v>
      </c>
      <c r="E20" s="1">
        <f>'гос.зад на 2025 год '!E149</f>
        <v>0</v>
      </c>
      <c r="F20" s="1"/>
    </row>
    <row r="21" spans="1:6" ht="37.5" x14ac:dyDescent="0.25">
      <c r="A21" s="11" t="s">
        <v>16</v>
      </c>
      <c r="B21" s="154">
        <v>244</v>
      </c>
      <c r="C21" s="154">
        <v>222</v>
      </c>
      <c r="D21" s="3">
        <f t="shared" si="0"/>
        <v>0</v>
      </c>
      <c r="E21" s="1">
        <f>'гос.зад на 2025 год '!E150</f>
        <v>0</v>
      </c>
      <c r="F21" s="1"/>
    </row>
    <row r="22" spans="1:6" ht="37.5" x14ac:dyDescent="0.25">
      <c r="A22" s="11" t="s">
        <v>17</v>
      </c>
      <c r="B22" s="154" t="s">
        <v>5</v>
      </c>
      <c r="C22" s="154">
        <v>223</v>
      </c>
      <c r="D22" s="3">
        <f t="shared" si="0"/>
        <v>0</v>
      </c>
      <c r="E22" s="1">
        <f>E24+E27+E30+E33+E36</f>
        <v>0</v>
      </c>
      <c r="F22" s="1">
        <f>F24+F27+F30+F33+F36</f>
        <v>0</v>
      </c>
    </row>
    <row r="23" spans="1:6" ht="18.75" x14ac:dyDescent="0.25">
      <c r="A23" s="11" t="s">
        <v>6</v>
      </c>
      <c r="B23" s="154"/>
      <c r="C23" s="154"/>
      <c r="D23" s="3"/>
      <c r="E23" s="1"/>
      <c r="F23" s="1"/>
    </row>
    <row r="24" spans="1:6" ht="56.25" x14ac:dyDescent="0.25">
      <c r="A24" s="11" t="s">
        <v>18</v>
      </c>
      <c r="B24" s="154" t="s">
        <v>116</v>
      </c>
      <c r="C24" s="154">
        <v>223</v>
      </c>
      <c r="D24" s="3">
        <f t="shared" si="0"/>
        <v>0</v>
      </c>
      <c r="E24" s="1">
        <f>'гос.зад на 2025 год '!E153</f>
        <v>0</v>
      </c>
      <c r="F24" s="1"/>
    </row>
    <row r="25" spans="1:6" ht="18.75" x14ac:dyDescent="0.25">
      <c r="A25" s="491" t="s">
        <v>6</v>
      </c>
      <c r="B25" s="260">
        <v>244</v>
      </c>
      <c r="C25" s="260">
        <v>223</v>
      </c>
      <c r="D25" s="3"/>
      <c r="E25" s="1"/>
      <c r="F25" s="1"/>
    </row>
    <row r="26" spans="1:6" ht="18.75" x14ac:dyDescent="0.25">
      <c r="A26" s="492"/>
      <c r="B26" s="305">
        <v>247</v>
      </c>
      <c r="C26" s="305">
        <v>223</v>
      </c>
      <c r="D26" s="3"/>
      <c r="E26" s="1"/>
      <c r="F26" s="1"/>
    </row>
    <row r="27" spans="1:6" ht="37.5" x14ac:dyDescent="0.25">
      <c r="A27" s="11" t="s">
        <v>19</v>
      </c>
      <c r="B27" s="154" t="s">
        <v>116</v>
      </c>
      <c r="C27" s="154">
        <v>223</v>
      </c>
      <c r="D27" s="3">
        <f t="shared" si="0"/>
        <v>0</v>
      </c>
      <c r="E27" s="1">
        <f>'гос.зад на 2025 год '!E154</f>
        <v>0</v>
      </c>
      <c r="F27" s="1"/>
    </row>
    <row r="28" spans="1:6" ht="18.75" x14ac:dyDescent="0.25">
      <c r="A28" s="491" t="s">
        <v>6</v>
      </c>
      <c r="B28" s="260">
        <v>244</v>
      </c>
      <c r="C28" s="260">
        <v>223</v>
      </c>
      <c r="D28" s="3"/>
      <c r="E28" s="1"/>
      <c r="F28" s="1"/>
    </row>
    <row r="29" spans="1:6" ht="18.75" x14ac:dyDescent="0.25">
      <c r="A29" s="492"/>
      <c r="B29" s="305">
        <v>247</v>
      </c>
      <c r="C29" s="305">
        <v>223</v>
      </c>
      <c r="D29" s="3"/>
      <c r="E29" s="1"/>
      <c r="F29" s="1"/>
    </row>
    <row r="30" spans="1:6" ht="75.599999999999994" customHeight="1" x14ac:dyDescent="0.25">
      <c r="A30" s="11" t="s">
        <v>20</v>
      </c>
      <c r="B30" s="154" t="s">
        <v>116</v>
      </c>
      <c r="C30" s="154">
        <v>223</v>
      </c>
      <c r="D30" s="3">
        <f t="shared" si="0"/>
        <v>0</v>
      </c>
      <c r="E30" s="1">
        <f>'гос.зад на 2025 год '!E155</f>
        <v>0</v>
      </c>
      <c r="F30" s="1"/>
    </row>
    <row r="31" spans="1:6" ht="20.25" customHeight="1" x14ac:dyDescent="0.25">
      <c r="A31" s="491" t="s">
        <v>6</v>
      </c>
      <c r="B31" s="260">
        <v>244</v>
      </c>
      <c r="C31" s="260">
        <v>223</v>
      </c>
      <c r="D31" s="3"/>
      <c r="E31" s="1"/>
      <c r="F31" s="1"/>
    </row>
    <row r="32" spans="1:6" ht="20.25" customHeight="1" x14ac:dyDescent="0.25">
      <c r="A32" s="492"/>
      <c r="B32" s="305">
        <v>247</v>
      </c>
      <c r="C32" s="305">
        <v>223</v>
      </c>
      <c r="D32" s="3"/>
      <c r="E32" s="1"/>
      <c r="F32" s="1"/>
    </row>
    <row r="33" spans="1:6" ht="75" x14ac:dyDescent="0.25">
      <c r="A33" s="11" t="s">
        <v>21</v>
      </c>
      <c r="B33" s="154" t="s">
        <v>116</v>
      </c>
      <c r="C33" s="154">
        <v>223</v>
      </c>
      <c r="D33" s="3">
        <f t="shared" si="0"/>
        <v>0</v>
      </c>
      <c r="E33" s="1">
        <f>'гос.зад на 2025 год '!E156</f>
        <v>0</v>
      </c>
      <c r="F33" s="1"/>
    </row>
    <row r="34" spans="1:6" ht="18.75" x14ac:dyDescent="0.25">
      <c r="A34" s="491" t="s">
        <v>6</v>
      </c>
      <c r="B34" s="260">
        <v>244</v>
      </c>
      <c r="C34" s="260">
        <v>223</v>
      </c>
      <c r="D34" s="3"/>
      <c r="E34" s="1"/>
      <c r="F34" s="1"/>
    </row>
    <row r="35" spans="1:6" ht="18.75" x14ac:dyDescent="0.25">
      <c r="A35" s="492"/>
      <c r="B35" s="305">
        <v>247</v>
      </c>
      <c r="C35" s="305">
        <v>223</v>
      </c>
      <c r="D35" s="3"/>
      <c r="E35" s="1"/>
      <c r="F35" s="1"/>
    </row>
    <row r="36" spans="1:6" ht="56.25" x14ac:dyDescent="0.25">
      <c r="A36" s="11" t="s">
        <v>22</v>
      </c>
      <c r="B36" s="154" t="s">
        <v>116</v>
      </c>
      <c r="C36" s="154">
        <v>223</v>
      </c>
      <c r="D36" s="3">
        <f t="shared" si="0"/>
        <v>0</v>
      </c>
      <c r="E36" s="1">
        <f>'гос.зад на 2025 год '!E157</f>
        <v>0</v>
      </c>
      <c r="F36" s="1"/>
    </row>
    <row r="37" spans="1:6" ht="18.75" x14ac:dyDescent="0.25">
      <c r="A37" s="491" t="s">
        <v>6</v>
      </c>
      <c r="B37" s="260">
        <v>244</v>
      </c>
      <c r="C37" s="260">
        <v>223</v>
      </c>
      <c r="D37" s="3"/>
      <c r="E37" s="1"/>
      <c r="F37" s="1"/>
    </row>
    <row r="38" spans="1:6" ht="18.75" x14ac:dyDescent="0.25">
      <c r="A38" s="492"/>
      <c r="B38" s="305">
        <v>247</v>
      </c>
      <c r="C38" s="305">
        <v>223</v>
      </c>
      <c r="D38" s="3"/>
      <c r="E38" s="1"/>
      <c r="F38" s="1"/>
    </row>
    <row r="39" spans="1:6" ht="142.15" customHeight="1" x14ac:dyDescent="0.25">
      <c r="A39" s="11" t="s">
        <v>23</v>
      </c>
      <c r="B39" s="154">
        <v>244</v>
      </c>
      <c r="C39" s="154">
        <v>224</v>
      </c>
      <c r="D39" s="3">
        <f t="shared" si="0"/>
        <v>0</v>
      </c>
      <c r="E39" s="1">
        <f>'гос.зад на 2025 год '!E158</f>
        <v>0</v>
      </c>
      <c r="F39" s="1"/>
    </row>
    <row r="40" spans="1:6" ht="56.25" x14ac:dyDescent="0.25">
      <c r="A40" s="11" t="s">
        <v>24</v>
      </c>
      <c r="B40" s="154" t="s">
        <v>5</v>
      </c>
      <c r="C40" s="154">
        <v>225</v>
      </c>
      <c r="D40" s="1">
        <f>D41+D42</f>
        <v>0</v>
      </c>
      <c r="E40" s="1">
        <f>E41+E42</f>
        <v>0</v>
      </c>
      <c r="F40" s="1">
        <f>F41+F42</f>
        <v>0</v>
      </c>
    </row>
    <row r="41" spans="1:6" ht="18.75" x14ac:dyDescent="0.25">
      <c r="A41" s="500" t="s">
        <v>6</v>
      </c>
      <c r="B41" s="154">
        <v>243</v>
      </c>
      <c r="C41" s="154">
        <v>225</v>
      </c>
      <c r="D41" s="3">
        <f t="shared" si="0"/>
        <v>0</v>
      </c>
      <c r="E41" s="1">
        <f>'гос.зад на 2025 год '!E160</f>
        <v>0</v>
      </c>
      <c r="F41" s="1"/>
    </row>
    <row r="42" spans="1:6" ht="18.75" x14ac:dyDescent="0.25">
      <c r="A42" s="500"/>
      <c r="B42" s="154">
        <v>244</v>
      </c>
      <c r="C42" s="154">
        <v>225</v>
      </c>
      <c r="D42" s="3">
        <f t="shared" si="0"/>
        <v>0</v>
      </c>
      <c r="E42" s="1">
        <f>'гос.зад на 2025 год '!E161</f>
        <v>0</v>
      </c>
      <c r="F42" s="1"/>
    </row>
    <row r="43" spans="1:6" ht="37.5" x14ac:dyDescent="0.25">
      <c r="A43" s="11" t="s">
        <v>58</v>
      </c>
      <c r="B43" s="154" t="s">
        <v>5</v>
      </c>
      <c r="C43" s="154">
        <v>226</v>
      </c>
      <c r="D43" s="3">
        <f t="shared" si="0"/>
        <v>0</v>
      </c>
      <c r="E43" s="1">
        <f>E44+E45</f>
        <v>0</v>
      </c>
      <c r="F43" s="1">
        <f>F44+F45</f>
        <v>0</v>
      </c>
    </row>
    <row r="44" spans="1:6" ht="18.75" x14ac:dyDescent="0.25">
      <c r="A44" s="500" t="s">
        <v>6</v>
      </c>
      <c r="B44" s="154">
        <v>243</v>
      </c>
      <c r="C44" s="154">
        <v>226</v>
      </c>
      <c r="D44" s="3">
        <f t="shared" si="0"/>
        <v>0</v>
      </c>
      <c r="E44" s="1">
        <f>'гос.зад на 2025 год '!E163</f>
        <v>0</v>
      </c>
      <c r="F44" s="1"/>
    </row>
    <row r="45" spans="1:6" ht="18.75" x14ac:dyDescent="0.25">
      <c r="A45" s="500"/>
      <c r="B45" s="154">
        <v>244</v>
      </c>
      <c r="C45" s="154">
        <v>226</v>
      </c>
      <c r="D45" s="3">
        <f t="shared" si="0"/>
        <v>0</v>
      </c>
      <c r="E45" s="1">
        <f>'гос.зад на 2025 год '!E164</f>
        <v>0</v>
      </c>
      <c r="F45" s="1"/>
    </row>
    <row r="46" spans="1:6" ht="18.75" x14ac:dyDescent="0.25">
      <c r="A46" s="11" t="s">
        <v>25</v>
      </c>
      <c r="B46" s="154">
        <v>244</v>
      </c>
      <c r="C46" s="154">
        <v>227</v>
      </c>
      <c r="D46" s="3">
        <f t="shared" si="0"/>
        <v>0</v>
      </c>
      <c r="E46" s="1">
        <f>'гос.зад на 2025 год '!E165</f>
        <v>0</v>
      </c>
      <c r="F46" s="1"/>
    </row>
    <row r="47" spans="1:6" ht="56.25" x14ac:dyDescent="0.25">
      <c r="A47" s="259" t="s">
        <v>432</v>
      </c>
      <c r="B47" s="260">
        <v>244</v>
      </c>
      <c r="C47" s="260">
        <v>228</v>
      </c>
      <c r="D47" s="3">
        <v>0</v>
      </c>
      <c r="E47" s="1">
        <v>0</v>
      </c>
      <c r="F47" s="1"/>
    </row>
    <row r="48" spans="1:6" ht="18.75" x14ac:dyDescent="0.25">
      <c r="A48" s="11" t="s">
        <v>30</v>
      </c>
      <c r="B48" s="154" t="s">
        <v>5</v>
      </c>
      <c r="C48" s="154">
        <v>290</v>
      </c>
      <c r="D48" s="3">
        <f t="shared" si="0"/>
        <v>0</v>
      </c>
      <c r="E48" s="1">
        <f>E50+E51</f>
        <v>0</v>
      </c>
      <c r="F48" s="1">
        <f>F50+F51</f>
        <v>0</v>
      </c>
    </row>
    <row r="49" spans="1:6" ht="18.75" x14ac:dyDescent="0.25">
      <c r="A49" s="11" t="s">
        <v>9</v>
      </c>
      <c r="B49" s="154"/>
      <c r="C49" s="154"/>
      <c r="D49" s="3">
        <f t="shared" si="0"/>
        <v>0</v>
      </c>
      <c r="E49" s="1"/>
      <c r="F49" s="1"/>
    </row>
    <row r="50" spans="1:6" ht="56.25" x14ac:dyDescent="0.25">
      <c r="A50" s="11" t="s">
        <v>34</v>
      </c>
      <c r="B50" s="154">
        <v>244</v>
      </c>
      <c r="C50" s="154">
        <v>296</v>
      </c>
      <c r="D50" s="3">
        <f t="shared" si="0"/>
        <v>0</v>
      </c>
      <c r="E50" s="1">
        <f>'гос.зад на 2025 год '!E168</f>
        <v>0</v>
      </c>
      <c r="F50" s="1"/>
    </row>
    <row r="51" spans="1:6" ht="56.25" x14ac:dyDescent="0.25">
      <c r="A51" s="11" t="s">
        <v>35</v>
      </c>
      <c r="B51" s="154">
        <v>244</v>
      </c>
      <c r="C51" s="154">
        <v>297</v>
      </c>
      <c r="D51" s="3">
        <f t="shared" si="0"/>
        <v>0</v>
      </c>
      <c r="E51" s="1">
        <f>'гос.зад на 2025 год '!E169</f>
        <v>0</v>
      </c>
      <c r="F51" s="1"/>
    </row>
    <row r="52" spans="1:6" ht="56.25" x14ac:dyDescent="0.25">
      <c r="A52" s="11" t="s">
        <v>59</v>
      </c>
      <c r="B52" s="154" t="s">
        <v>5</v>
      </c>
      <c r="C52" s="154">
        <v>300</v>
      </c>
      <c r="D52" s="3">
        <f t="shared" si="0"/>
        <v>0</v>
      </c>
      <c r="E52" s="1">
        <f>E54+E56+E55</f>
        <v>0</v>
      </c>
      <c r="F52" s="1">
        <f>F54+F56+F55</f>
        <v>0</v>
      </c>
    </row>
    <row r="53" spans="1:6" ht="18.75" x14ac:dyDescent="0.25">
      <c r="A53" s="11" t="s">
        <v>9</v>
      </c>
      <c r="B53" s="154"/>
      <c r="C53" s="154"/>
      <c r="D53" s="3"/>
      <c r="E53" s="1"/>
      <c r="F53" s="1"/>
    </row>
    <row r="54" spans="1:6" ht="66.599999999999994" customHeight="1" x14ac:dyDescent="0.25">
      <c r="A54" s="11" t="s">
        <v>36</v>
      </c>
      <c r="B54" s="154">
        <v>244</v>
      </c>
      <c r="C54" s="154">
        <v>310</v>
      </c>
      <c r="D54" s="3">
        <f t="shared" si="0"/>
        <v>0</v>
      </c>
      <c r="E54" s="1">
        <f>'гос.зад на 2025 год '!E172</f>
        <v>0</v>
      </c>
      <c r="F54" s="1"/>
    </row>
    <row r="55" spans="1:6" ht="75" x14ac:dyDescent="0.25">
      <c r="A55" s="11" t="s">
        <v>68</v>
      </c>
      <c r="B55" s="154">
        <v>244</v>
      </c>
      <c r="C55" s="154">
        <v>320</v>
      </c>
      <c r="D55" s="3">
        <f t="shared" si="0"/>
        <v>0</v>
      </c>
      <c r="E55" s="1">
        <f>'гос.зад на 2025 год '!E173</f>
        <v>0</v>
      </c>
      <c r="F55" s="1"/>
    </row>
    <row r="56" spans="1:6" ht="75" x14ac:dyDescent="0.25">
      <c r="A56" s="11" t="s">
        <v>60</v>
      </c>
      <c r="B56" s="154" t="s">
        <v>5</v>
      </c>
      <c r="C56" s="154">
        <v>340</v>
      </c>
      <c r="D56" s="3">
        <f t="shared" si="0"/>
        <v>0</v>
      </c>
      <c r="E56" s="1">
        <f>E58+E59+E60+E61+E62+E63+E65</f>
        <v>0</v>
      </c>
      <c r="F56" s="1">
        <f>F58+F59+F60+F61+F62+F63+F65</f>
        <v>0</v>
      </c>
    </row>
    <row r="57" spans="1:6" ht="18.75" x14ac:dyDescent="0.25">
      <c r="A57" s="11" t="s">
        <v>6</v>
      </c>
      <c r="B57" s="154"/>
      <c r="C57" s="154"/>
      <c r="D57" s="3"/>
      <c r="E57" s="1"/>
      <c r="F57" s="1"/>
    </row>
    <row r="58" spans="1:6" ht="131.25" x14ac:dyDescent="0.25">
      <c r="A58" s="11" t="s">
        <v>37</v>
      </c>
      <c r="B58" s="154">
        <v>244</v>
      </c>
      <c r="C58" s="154">
        <v>341</v>
      </c>
      <c r="D58" s="3">
        <f t="shared" ref="D58:D65" si="1">E58+F58</f>
        <v>0</v>
      </c>
      <c r="E58" s="1">
        <f>'гос.зад на 2025 год '!E176</f>
        <v>0</v>
      </c>
      <c r="F58" s="1"/>
    </row>
    <row r="59" spans="1:6" ht="56.25" x14ac:dyDescent="0.25">
      <c r="A59" s="11" t="s">
        <v>38</v>
      </c>
      <c r="B59" s="154">
        <v>244</v>
      </c>
      <c r="C59" s="154">
        <v>342</v>
      </c>
      <c r="D59" s="3">
        <f t="shared" si="1"/>
        <v>0</v>
      </c>
      <c r="E59" s="1">
        <f>'гос.зад на 2025 год '!E177</f>
        <v>0</v>
      </c>
      <c r="F59" s="1"/>
    </row>
    <row r="60" spans="1:6" ht="75" x14ac:dyDescent="0.25">
      <c r="A60" s="11" t="s">
        <v>39</v>
      </c>
      <c r="B60" s="154">
        <v>244</v>
      </c>
      <c r="C60" s="154">
        <v>343</v>
      </c>
      <c r="D60" s="3">
        <f t="shared" si="1"/>
        <v>0</v>
      </c>
      <c r="E60" s="1">
        <f>'гос.зад на 2025 год '!E178</f>
        <v>0</v>
      </c>
      <c r="F60" s="1"/>
    </row>
    <row r="61" spans="1:6" ht="75" x14ac:dyDescent="0.25">
      <c r="A61" s="11" t="s">
        <v>40</v>
      </c>
      <c r="B61" s="154">
        <v>244</v>
      </c>
      <c r="C61" s="154">
        <v>344</v>
      </c>
      <c r="D61" s="3">
        <f t="shared" si="1"/>
        <v>0</v>
      </c>
      <c r="E61" s="1">
        <f>'гос.зад на 2025 год '!E179</f>
        <v>0</v>
      </c>
      <c r="F61" s="1"/>
    </row>
    <row r="62" spans="1:6" ht="56.25" x14ac:dyDescent="0.25">
      <c r="A62" s="11" t="s">
        <v>41</v>
      </c>
      <c r="B62" s="154">
        <v>244</v>
      </c>
      <c r="C62" s="154">
        <v>345</v>
      </c>
      <c r="D62" s="3">
        <f t="shared" si="1"/>
        <v>0</v>
      </c>
      <c r="E62" s="1">
        <f>'гос.зад на 2025 год '!E180</f>
        <v>0</v>
      </c>
      <c r="F62" s="1"/>
    </row>
    <row r="63" spans="1:6" ht="75" x14ac:dyDescent="0.25">
      <c r="A63" s="11" t="s">
        <v>42</v>
      </c>
      <c r="B63" s="154">
        <v>244</v>
      </c>
      <c r="C63" s="154">
        <v>346</v>
      </c>
      <c r="D63" s="3">
        <f t="shared" si="1"/>
        <v>0</v>
      </c>
      <c r="E63" s="1">
        <f>'гос.зад на 2025 год '!E181</f>
        <v>0</v>
      </c>
      <c r="F63" s="1"/>
    </row>
    <row r="64" spans="1:6" ht="112.5" x14ac:dyDescent="0.25">
      <c r="A64" s="259" t="s">
        <v>433</v>
      </c>
      <c r="B64" s="260">
        <v>244</v>
      </c>
      <c r="C64" s="260">
        <v>347</v>
      </c>
      <c r="D64" s="3">
        <v>0</v>
      </c>
      <c r="E64" s="1">
        <v>0</v>
      </c>
      <c r="F64" s="1"/>
    </row>
    <row r="65" spans="1:6" ht="112.5" x14ac:dyDescent="0.25">
      <c r="A65" s="11" t="s">
        <v>43</v>
      </c>
      <c r="B65" s="154">
        <v>244</v>
      </c>
      <c r="C65" s="154">
        <v>349</v>
      </c>
      <c r="D65" s="3">
        <f t="shared" si="1"/>
        <v>0</v>
      </c>
      <c r="E65" s="1">
        <f>'гос.зад на 2025 год '!E182</f>
        <v>0</v>
      </c>
      <c r="F65" s="1"/>
    </row>
    <row r="66" spans="1:6" ht="32.450000000000003" customHeight="1" x14ac:dyDescent="0.25">
      <c r="A66" s="493" t="s">
        <v>199</v>
      </c>
      <c r="B66" s="493"/>
      <c r="C66" s="493"/>
      <c r="D66" s="493"/>
      <c r="E66" s="493"/>
      <c r="F66" s="493"/>
    </row>
    <row r="67" spans="1:6" ht="18.75" x14ac:dyDescent="0.25">
      <c r="A67" s="11" t="s">
        <v>8</v>
      </c>
      <c r="B67" s="154" t="s">
        <v>5</v>
      </c>
      <c r="C67" s="154">
        <v>200</v>
      </c>
      <c r="D67" s="3">
        <f>E67+F67</f>
        <v>7091928.5399999991</v>
      </c>
      <c r="E67" s="1">
        <f>E69+E72+E104</f>
        <v>7091928.5399999991</v>
      </c>
      <c r="F67" s="1">
        <f>F69+F72+F104</f>
        <v>0</v>
      </c>
    </row>
    <row r="68" spans="1:6" ht="18.75" x14ac:dyDescent="0.25">
      <c r="A68" s="11" t="s">
        <v>9</v>
      </c>
      <c r="B68" s="154"/>
      <c r="C68" s="154"/>
      <c r="D68" s="3"/>
      <c r="E68" s="1"/>
      <c r="F68" s="1"/>
    </row>
    <row r="69" spans="1:6" ht="75" x14ac:dyDescent="0.25">
      <c r="A69" s="11" t="s">
        <v>10</v>
      </c>
      <c r="B69" s="154" t="s">
        <v>5</v>
      </c>
      <c r="C69" s="154">
        <v>210</v>
      </c>
      <c r="D69" s="3">
        <f>E69+F69</f>
        <v>0</v>
      </c>
      <c r="E69" s="1">
        <f>E71</f>
        <v>0</v>
      </c>
      <c r="F69" s="1">
        <f>F71</f>
        <v>0</v>
      </c>
    </row>
    <row r="70" spans="1:6" ht="18.75" x14ac:dyDescent="0.25">
      <c r="A70" s="11" t="s">
        <v>9</v>
      </c>
      <c r="B70" s="154"/>
      <c r="C70" s="154"/>
      <c r="D70" s="3"/>
      <c r="E70" s="1"/>
      <c r="F70" s="1"/>
    </row>
    <row r="71" spans="1:6" ht="60.6" customHeight="1" x14ac:dyDescent="0.25">
      <c r="A71" s="11" t="s">
        <v>198</v>
      </c>
      <c r="B71" s="154">
        <v>244</v>
      </c>
      <c r="C71" s="154">
        <v>214</v>
      </c>
      <c r="D71" s="3">
        <f>E71+F71</f>
        <v>0</v>
      </c>
      <c r="E71" s="1">
        <f>'гос.зад на 2025 год '!E188</f>
        <v>0</v>
      </c>
      <c r="F71" s="1"/>
    </row>
    <row r="72" spans="1:6" ht="37.5" x14ac:dyDescent="0.25">
      <c r="A72" s="11" t="s">
        <v>14</v>
      </c>
      <c r="B72" s="154" t="s">
        <v>5</v>
      </c>
      <c r="C72" s="154">
        <v>220</v>
      </c>
      <c r="D72" s="3">
        <f>E72+F72</f>
        <v>7091928.5399999991</v>
      </c>
      <c r="E72" s="1">
        <f>E74+E75+E76+E93+E94+E97+E100</f>
        <v>7091928.5399999991</v>
      </c>
      <c r="F72" s="1">
        <f>F74+F75+F76+F93+F94+F97+F100</f>
        <v>0</v>
      </c>
    </row>
    <row r="73" spans="1:6" ht="18.75" x14ac:dyDescent="0.25">
      <c r="A73" s="11" t="s">
        <v>9</v>
      </c>
      <c r="B73" s="154"/>
      <c r="C73" s="154"/>
      <c r="D73" s="3"/>
      <c r="E73" s="1"/>
      <c r="F73" s="1"/>
    </row>
    <row r="74" spans="1:6" ht="18.75" x14ac:dyDescent="0.25">
      <c r="A74" s="11" t="s">
        <v>15</v>
      </c>
      <c r="B74" s="154">
        <v>244</v>
      </c>
      <c r="C74" s="154">
        <v>221</v>
      </c>
      <c r="D74" s="3">
        <f>E74+F74</f>
        <v>190630</v>
      </c>
      <c r="E74" s="1">
        <f>'гос.зад на 2025 год '!E191</f>
        <v>190630</v>
      </c>
      <c r="F74" s="1"/>
    </row>
    <row r="75" spans="1:6" ht="37.5" x14ac:dyDescent="0.25">
      <c r="A75" s="11" t="s">
        <v>16</v>
      </c>
      <c r="B75" s="154">
        <v>244</v>
      </c>
      <c r="C75" s="154">
        <v>222</v>
      </c>
      <c r="D75" s="3">
        <f>E75+F75</f>
        <v>0</v>
      </c>
      <c r="E75" s="1">
        <f>'гос.зад на 2025 год '!E192</f>
        <v>0</v>
      </c>
      <c r="F75" s="1"/>
    </row>
    <row r="76" spans="1:6" ht="37.5" x14ac:dyDescent="0.25">
      <c r="A76" s="11" t="s">
        <v>17</v>
      </c>
      <c r="B76" s="154" t="s">
        <v>5</v>
      </c>
      <c r="C76" s="154">
        <v>223</v>
      </c>
      <c r="D76" s="3">
        <f>E76+F76</f>
        <v>3904523.4699999997</v>
      </c>
      <c r="E76" s="1">
        <f>E78+E81+E84+E87+E90</f>
        <v>3904523.4699999997</v>
      </c>
      <c r="F76" s="1">
        <f>F78+F81+F84+F87+F90</f>
        <v>0</v>
      </c>
    </row>
    <row r="77" spans="1:6" ht="18.75" x14ac:dyDescent="0.25">
      <c r="A77" s="11" t="s">
        <v>6</v>
      </c>
      <c r="B77" s="154"/>
      <c r="C77" s="154"/>
      <c r="D77" s="3"/>
      <c r="E77" s="1"/>
      <c r="F77" s="1"/>
    </row>
    <row r="78" spans="1:6" ht="56.25" x14ac:dyDescent="0.25">
      <c r="A78" s="11" t="s">
        <v>18</v>
      </c>
      <c r="B78" s="154" t="s">
        <v>116</v>
      </c>
      <c r="C78" s="154">
        <v>223</v>
      </c>
      <c r="D78" s="3">
        <f>E78+F78</f>
        <v>2686791.42</v>
      </c>
      <c r="E78" s="1">
        <f>E79+E80</f>
        <v>2686791.42</v>
      </c>
      <c r="F78" s="1"/>
    </row>
    <row r="79" spans="1:6" ht="18.75" x14ac:dyDescent="0.25">
      <c r="A79" s="491" t="s">
        <v>6</v>
      </c>
      <c r="B79" s="260">
        <v>244</v>
      </c>
      <c r="C79" s="260">
        <v>223</v>
      </c>
      <c r="D79" s="3"/>
      <c r="E79" s="1"/>
      <c r="F79" s="1"/>
    </row>
    <row r="80" spans="1:6" ht="18.75" x14ac:dyDescent="0.25">
      <c r="A80" s="492"/>
      <c r="B80" s="305">
        <v>247</v>
      </c>
      <c r="C80" s="305">
        <v>223</v>
      </c>
      <c r="D80" s="3">
        <f>E80+F80</f>
        <v>2686791.42</v>
      </c>
      <c r="E80" s="1">
        <f>'гос.зад на 2025 год '!E40</f>
        <v>2686791.42</v>
      </c>
      <c r="F80" s="1"/>
    </row>
    <row r="81" spans="1:6" ht="37.5" x14ac:dyDescent="0.25">
      <c r="A81" s="11" t="s">
        <v>19</v>
      </c>
      <c r="B81" s="154" t="s">
        <v>116</v>
      </c>
      <c r="C81" s="154">
        <v>223</v>
      </c>
      <c r="D81" s="3">
        <f t="shared" ref="D81:D93" si="2">E81+F81</f>
        <v>0</v>
      </c>
      <c r="E81" s="1">
        <f>'гос.зад на 2025 год '!E196</f>
        <v>0</v>
      </c>
      <c r="F81" s="1"/>
    </row>
    <row r="82" spans="1:6" ht="18.75" x14ac:dyDescent="0.25">
      <c r="A82" s="491" t="s">
        <v>6</v>
      </c>
      <c r="B82" s="260">
        <v>244</v>
      </c>
      <c r="C82" s="260">
        <v>223</v>
      </c>
      <c r="D82" s="3"/>
      <c r="E82" s="1"/>
      <c r="F82" s="1"/>
    </row>
    <row r="83" spans="1:6" ht="18.75" x14ac:dyDescent="0.25">
      <c r="A83" s="492"/>
      <c r="B83" s="305">
        <v>247</v>
      </c>
      <c r="C83" s="305">
        <v>223</v>
      </c>
      <c r="D83" s="3"/>
      <c r="E83" s="1"/>
      <c r="F83" s="1"/>
    </row>
    <row r="84" spans="1:6" ht="75" x14ac:dyDescent="0.25">
      <c r="A84" s="11" t="s">
        <v>20</v>
      </c>
      <c r="B84" s="154" t="s">
        <v>116</v>
      </c>
      <c r="C84" s="154">
        <v>223</v>
      </c>
      <c r="D84" s="3">
        <f t="shared" si="2"/>
        <v>701174.34</v>
      </c>
      <c r="E84" s="1">
        <f>E85+E86</f>
        <v>701174.34</v>
      </c>
      <c r="F84" s="1"/>
    </row>
    <row r="85" spans="1:6" ht="18.75" x14ac:dyDescent="0.25">
      <c r="A85" s="491" t="s">
        <v>6</v>
      </c>
      <c r="B85" s="260">
        <v>244</v>
      </c>
      <c r="C85" s="260">
        <v>223</v>
      </c>
      <c r="D85" s="3"/>
      <c r="E85" s="1"/>
      <c r="F85" s="1"/>
    </row>
    <row r="86" spans="1:6" ht="18.75" x14ac:dyDescent="0.25">
      <c r="A86" s="492"/>
      <c r="B86" s="305">
        <v>247</v>
      </c>
      <c r="C86" s="305">
        <v>223</v>
      </c>
      <c r="D86" s="3">
        <f>E86+F86</f>
        <v>701174.34</v>
      </c>
      <c r="E86" s="1">
        <f>'гос.зад на 2025 год '!E46</f>
        <v>701174.34</v>
      </c>
      <c r="F86" s="1"/>
    </row>
    <row r="87" spans="1:6" ht="75" x14ac:dyDescent="0.25">
      <c r="A87" s="11" t="s">
        <v>21</v>
      </c>
      <c r="B87" s="154" t="s">
        <v>116</v>
      </c>
      <c r="C87" s="154">
        <v>223</v>
      </c>
      <c r="D87" s="3">
        <f t="shared" si="2"/>
        <v>356405.59</v>
      </c>
      <c r="E87" s="1">
        <f>E88+E89</f>
        <v>356405.59</v>
      </c>
      <c r="F87" s="1"/>
    </row>
    <row r="88" spans="1:6" ht="18.75" x14ac:dyDescent="0.25">
      <c r="A88" s="491" t="s">
        <v>6</v>
      </c>
      <c r="B88" s="260">
        <v>244</v>
      </c>
      <c r="C88" s="260">
        <v>223</v>
      </c>
      <c r="D88" s="3"/>
      <c r="E88" s="1"/>
      <c r="F88" s="1"/>
    </row>
    <row r="89" spans="1:6" ht="18.75" x14ac:dyDescent="0.25">
      <c r="A89" s="492"/>
      <c r="B89" s="305">
        <v>247</v>
      </c>
      <c r="C89" s="305">
        <v>223</v>
      </c>
      <c r="D89" s="3">
        <f>E89+F89</f>
        <v>356405.59</v>
      </c>
      <c r="E89" s="1">
        <f>'гос.зад на 2025 год '!E49</f>
        <v>356405.59</v>
      </c>
      <c r="F89" s="1"/>
    </row>
    <row r="90" spans="1:6" ht="56.25" x14ac:dyDescent="0.25">
      <c r="A90" s="11" t="s">
        <v>22</v>
      </c>
      <c r="B90" s="154" t="s">
        <v>116</v>
      </c>
      <c r="C90" s="154">
        <v>223</v>
      </c>
      <c r="D90" s="3">
        <f t="shared" si="2"/>
        <v>160152.12</v>
      </c>
      <c r="E90" s="1">
        <f>E91+E92</f>
        <v>160152.12</v>
      </c>
      <c r="F90" s="1"/>
    </row>
    <row r="91" spans="1:6" ht="18.75" x14ac:dyDescent="0.25">
      <c r="A91" s="491" t="s">
        <v>6</v>
      </c>
      <c r="B91" s="260">
        <v>244</v>
      </c>
      <c r="C91" s="260">
        <v>223</v>
      </c>
      <c r="D91" s="3">
        <f>E91+F91</f>
        <v>160152.12</v>
      </c>
      <c r="E91" s="1">
        <f>'гос.зад на 2025 год '!E51</f>
        <v>160152.12</v>
      </c>
      <c r="F91" s="1"/>
    </row>
    <row r="92" spans="1:6" ht="18.75" x14ac:dyDescent="0.25">
      <c r="A92" s="492"/>
      <c r="B92" s="305">
        <v>247</v>
      </c>
      <c r="C92" s="305">
        <v>223</v>
      </c>
      <c r="D92" s="3"/>
      <c r="E92" s="1"/>
      <c r="F92" s="1"/>
    </row>
    <row r="93" spans="1:6" ht="171" customHeight="1" x14ac:dyDescent="0.25">
      <c r="A93" s="11" t="s">
        <v>23</v>
      </c>
      <c r="B93" s="154">
        <v>244</v>
      </c>
      <c r="C93" s="154">
        <v>224</v>
      </c>
      <c r="D93" s="3">
        <f t="shared" si="2"/>
        <v>0</v>
      </c>
      <c r="E93" s="1">
        <f>'гос.зад на 2025 год '!E200</f>
        <v>0</v>
      </c>
      <c r="F93" s="1"/>
    </row>
    <row r="94" spans="1:6" ht="56.25" x14ac:dyDescent="0.25">
      <c r="A94" s="11" t="s">
        <v>24</v>
      </c>
      <c r="B94" s="154" t="s">
        <v>5</v>
      </c>
      <c r="C94" s="154">
        <v>225</v>
      </c>
      <c r="D94" s="1">
        <f>D95+D96</f>
        <v>173786.67</v>
      </c>
      <c r="E94" s="1">
        <f>E95+E96</f>
        <v>173786.67</v>
      </c>
      <c r="F94" s="1">
        <f>F95+F96</f>
        <v>0</v>
      </c>
    </row>
    <row r="95" spans="1:6" ht="18.75" x14ac:dyDescent="0.25">
      <c r="A95" s="500" t="s">
        <v>6</v>
      </c>
      <c r="B95" s="154">
        <v>243</v>
      </c>
      <c r="C95" s="154">
        <v>225</v>
      </c>
      <c r="D95" s="3">
        <f t="shared" ref="D95:D108" si="3">E95+F95</f>
        <v>0</v>
      </c>
      <c r="E95" s="1">
        <f>'гос.зад на 2025 год '!E202</f>
        <v>0</v>
      </c>
      <c r="F95" s="1"/>
    </row>
    <row r="96" spans="1:6" ht="18.75" x14ac:dyDescent="0.25">
      <c r="A96" s="500"/>
      <c r="B96" s="154">
        <v>244</v>
      </c>
      <c r="C96" s="154">
        <v>225</v>
      </c>
      <c r="D96" s="3">
        <f t="shared" si="3"/>
        <v>173786.67</v>
      </c>
      <c r="E96" s="1">
        <f>'гос.зад на 2025 год '!E203</f>
        <v>173786.67</v>
      </c>
      <c r="F96" s="1"/>
    </row>
    <row r="97" spans="1:6" ht="37.5" x14ac:dyDescent="0.25">
      <c r="A97" s="11" t="s">
        <v>58</v>
      </c>
      <c r="B97" s="154" t="s">
        <v>5</v>
      </c>
      <c r="C97" s="154">
        <v>226</v>
      </c>
      <c r="D97" s="3">
        <f t="shared" si="3"/>
        <v>2807988.4</v>
      </c>
      <c r="E97" s="1">
        <f>E98+E99</f>
        <v>2807988.4</v>
      </c>
      <c r="F97" s="1">
        <f>F98+F99</f>
        <v>0</v>
      </c>
    </row>
    <row r="98" spans="1:6" ht="18.75" x14ac:dyDescent="0.25">
      <c r="A98" s="500" t="s">
        <v>6</v>
      </c>
      <c r="B98" s="154">
        <v>243</v>
      </c>
      <c r="C98" s="154">
        <v>226</v>
      </c>
      <c r="D98" s="3">
        <f t="shared" si="3"/>
        <v>0</v>
      </c>
      <c r="E98" s="1">
        <f>'гос.зад на 2025 год '!E205</f>
        <v>0</v>
      </c>
      <c r="F98" s="1"/>
    </row>
    <row r="99" spans="1:6" ht="18.75" x14ac:dyDescent="0.25">
      <c r="A99" s="500"/>
      <c r="B99" s="154">
        <v>244</v>
      </c>
      <c r="C99" s="154">
        <v>226</v>
      </c>
      <c r="D99" s="3">
        <f t="shared" si="3"/>
        <v>2807988.4</v>
      </c>
      <c r="E99" s="1">
        <f>'гос.зад на 2025 год '!E206</f>
        <v>2807988.4</v>
      </c>
      <c r="F99" s="1"/>
    </row>
    <row r="100" spans="1:6" ht="18.75" x14ac:dyDescent="0.25">
      <c r="A100" s="11" t="s">
        <v>25</v>
      </c>
      <c r="B100" s="154">
        <v>244</v>
      </c>
      <c r="C100" s="154">
        <v>227</v>
      </c>
      <c r="D100" s="3">
        <f t="shared" si="3"/>
        <v>15000</v>
      </c>
      <c r="E100" s="1">
        <f>'гос.зад на 2025 год '!E207</f>
        <v>15000</v>
      </c>
      <c r="F100" s="1"/>
    </row>
    <row r="101" spans="1:6" ht="56.25" x14ac:dyDescent="0.25">
      <c r="A101" s="259" t="s">
        <v>432</v>
      </c>
      <c r="B101" s="260" t="s">
        <v>116</v>
      </c>
      <c r="C101" s="260">
        <v>228</v>
      </c>
      <c r="D101" s="3">
        <v>0</v>
      </c>
      <c r="E101" s="1">
        <v>0</v>
      </c>
      <c r="F101" s="1"/>
    </row>
    <row r="102" spans="1:6" ht="18.75" x14ac:dyDescent="0.25">
      <c r="A102" s="491" t="s">
        <v>6</v>
      </c>
      <c r="B102" s="260">
        <v>243</v>
      </c>
      <c r="C102" s="260">
        <v>228</v>
      </c>
      <c r="D102" s="438"/>
      <c r="E102" s="439"/>
      <c r="F102" s="439"/>
    </row>
    <row r="103" spans="1:6" ht="18.75" x14ac:dyDescent="0.25">
      <c r="A103" s="492"/>
      <c r="B103" s="305">
        <v>244</v>
      </c>
      <c r="C103" s="305">
        <v>228</v>
      </c>
      <c r="D103" s="440"/>
      <c r="E103" s="441"/>
      <c r="F103" s="441"/>
    </row>
    <row r="104" spans="1:6" ht="18.75" x14ac:dyDescent="0.25">
      <c r="A104" s="11" t="s">
        <v>30</v>
      </c>
      <c r="B104" s="154" t="s">
        <v>5</v>
      </c>
      <c r="C104" s="154">
        <v>290</v>
      </c>
      <c r="D104" s="3">
        <f t="shared" si="3"/>
        <v>0</v>
      </c>
      <c r="E104" s="1">
        <f>E106+E107</f>
        <v>0</v>
      </c>
      <c r="F104" s="1">
        <f>F106+F107</f>
        <v>0</v>
      </c>
    </row>
    <row r="105" spans="1:6" ht="18.75" x14ac:dyDescent="0.25">
      <c r="A105" s="11" t="s">
        <v>9</v>
      </c>
      <c r="B105" s="154"/>
      <c r="C105" s="154"/>
      <c r="D105" s="3">
        <f t="shared" si="3"/>
        <v>0</v>
      </c>
      <c r="E105" s="1"/>
      <c r="F105" s="1"/>
    </row>
    <row r="106" spans="1:6" ht="56.25" x14ac:dyDescent="0.25">
      <c r="A106" s="11" t="s">
        <v>34</v>
      </c>
      <c r="B106" s="154">
        <v>244</v>
      </c>
      <c r="C106" s="154">
        <v>296</v>
      </c>
      <c r="D106" s="3">
        <f t="shared" si="3"/>
        <v>0</v>
      </c>
      <c r="E106" s="1">
        <f>'гос.зад на 2025 год '!E210</f>
        <v>0</v>
      </c>
      <c r="F106" s="1"/>
    </row>
    <row r="107" spans="1:6" ht="56.25" x14ac:dyDescent="0.25">
      <c r="A107" s="11" t="s">
        <v>35</v>
      </c>
      <c r="B107" s="154">
        <v>244</v>
      </c>
      <c r="C107" s="154">
        <v>297</v>
      </c>
      <c r="D107" s="3">
        <f t="shared" si="3"/>
        <v>0</v>
      </c>
      <c r="E107" s="1">
        <f>'гос.зад на 2025 год '!E211</f>
        <v>0</v>
      </c>
      <c r="F107" s="1"/>
    </row>
    <row r="108" spans="1:6" ht="56.25" x14ac:dyDescent="0.25">
      <c r="A108" s="11" t="s">
        <v>59</v>
      </c>
      <c r="B108" s="154" t="s">
        <v>5</v>
      </c>
      <c r="C108" s="154">
        <v>300</v>
      </c>
      <c r="D108" s="3">
        <f t="shared" si="3"/>
        <v>391950</v>
      </c>
      <c r="E108" s="1">
        <f>E110+E112+E111</f>
        <v>391950</v>
      </c>
      <c r="F108" s="1">
        <f>F110+F112+F111</f>
        <v>0</v>
      </c>
    </row>
    <row r="109" spans="1:6" ht="18.75" x14ac:dyDescent="0.25">
      <c r="A109" s="11" t="s">
        <v>9</v>
      </c>
      <c r="B109" s="154"/>
      <c r="C109" s="154"/>
      <c r="D109" s="3"/>
      <c r="E109" s="1"/>
      <c r="F109" s="1"/>
    </row>
    <row r="110" spans="1:6" ht="56.25" x14ac:dyDescent="0.25">
      <c r="A110" s="11" t="s">
        <v>36</v>
      </c>
      <c r="B110" s="154">
        <v>244</v>
      </c>
      <c r="C110" s="154">
        <v>310</v>
      </c>
      <c r="D110" s="3">
        <f>E110+F110</f>
        <v>0</v>
      </c>
      <c r="E110" s="1">
        <f>'гос.зад на 2025 год '!E214</f>
        <v>0</v>
      </c>
      <c r="F110" s="1"/>
    </row>
    <row r="111" spans="1:6" ht="75" x14ac:dyDescent="0.25">
      <c r="A111" s="11" t="s">
        <v>68</v>
      </c>
      <c r="B111" s="154">
        <v>244</v>
      </c>
      <c r="C111" s="154">
        <v>320</v>
      </c>
      <c r="D111" s="3">
        <f>E111+F111</f>
        <v>0</v>
      </c>
      <c r="E111" s="1">
        <f>'гос.зад на 2025 год '!E215</f>
        <v>0</v>
      </c>
      <c r="F111" s="1"/>
    </row>
    <row r="112" spans="1:6" ht="75" x14ac:dyDescent="0.25">
      <c r="A112" s="11" t="s">
        <v>60</v>
      </c>
      <c r="B112" s="154" t="s">
        <v>5</v>
      </c>
      <c r="C112" s="154">
        <v>340</v>
      </c>
      <c r="D112" s="3">
        <f>E112+F112</f>
        <v>391950</v>
      </c>
      <c r="E112" s="1">
        <f>E114+E115+E116+E117+E120+E121+E123</f>
        <v>391950</v>
      </c>
      <c r="F112" s="1">
        <f>F114+F115+F116+F117+F120+F121+F123</f>
        <v>0</v>
      </c>
    </row>
    <row r="113" spans="1:6" ht="18.75" x14ac:dyDescent="0.25">
      <c r="A113" s="11" t="s">
        <v>6</v>
      </c>
      <c r="B113" s="154"/>
      <c r="C113" s="154"/>
      <c r="D113" s="3"/>
      <c r="E113" s="1"/>
      <c r="F113" s="1"/>
    </row>
    <row r="114" spans="1:6" ht="108" customHeight="1" x14ac:dyDescent="0.25">
      <c r="A114" s="200" t="s">
        <v>37</v>
      </c>
      <c r="B114" s="154">
        <v>244</v>
      </c>
      <c r="C114" s="154">
        <v>341</v>
      </c>
      <c r="D114" s="3">
        <f t="shared" ref="D114:D124" si="4">E114+F114</f>
        <v>0</v>
      </c>
      <c r="E114" s="1">
        <f>'гос.зад на 2025 год '!E218</f>
        <v>0</v>
      </c>
      <c r="F114" s="1"/>
    </row>
    <row r="115" spans="1:6" ht="42.75" customHeight="1" x14ac:dyDescent="0.25">
      <c r="A115" s="200" t="s">
        <v>38</v>
      </c>
      <c r="B115" s="154">
        <v>244</v>
      </c>
      <c r="C115" s="154">
        <v>342</v>
      </c>
      <c r="D115" s="3">
        <f t="shared" si="4"/>
        <v>0</v>
      </c>
      <c r="E115" s="1">
        <f>'гос.зад на 2025 год '!E219</f>
        <v>0</v>
      </c>
      <c r="F115" s="1"/>
    </row>
    <row r="116" spans="1:6" ht="60.75" customHeight="1" x14ac:dyDescent="0.25">
      <c r="A116" s="200" t="s">
        <v>39</v>
      </c>
      <c r="B116" s="154">
        <v>244</v>
      </c>
      <c r="C116" s="154">
        <v>343</v>
      </c>
      <c r="D116" s="3">
        <f t="shared" si="4"/>
        <v>0</v>
      </c>
      <c r="E116" s="1">
        <f>'гос.зад на 2025 год '!E220</f>
        <v>0</v>
      </c>
      <c r="F116" s="1"/>
    </row>
    <row r="117" spans="1:6" ht="66" x14ac:dyDescent="0.25">
      <c r="A117" s="200" t="s">
        <v>40</v>
      </c>
      <c r="B117" s="154" t="s">
        <v>116</v>
      </c>
      <c r="C117" s="154">
        <v>344</v>
      </c>
      <c r="D117" s="3">
        <f t="shared" si="4"/>
        <v>0</v>
      </c>
      <c r="E117" s="1">
        <f>'гос.зад на 2025 год '!E221</f>
        <v>0</v>
      </c>
      <c r="F117" s="1"/>
    </row>
    <row r="118" spans="1:6" ht="18.75" x14ac:dyDescent="0.25">
      <c r="A118" s="498" t="s">
        <v>6</v>
      </c>
      <c r="B118" s="260">
        <v>243</v>
      </c>
      <c r="C118" s="260">
        <v>344</v>
      </c>
      <c r="D118" s="438"/>
      <c r="E118" s="439"/>
      <c r="F118" s="439"/>
    </row>
    <row r="119" spans="1:6" ht="18.75" x14ac:dyDescent="0.25">
      <c r="A119" s="499"/>
      <c r="B119" s="305">
        <v>244</v>
      </c>
      <c r="C119" s="305">
        <v>344</v>
      </c>
      <c r="D119" s="440"/>
      <c r="E119" s="441"/>
      <c r="F119" s="441"/>
    </row>
    <row r="120" spans="1:6" ht="49.5" x14ac:dyDescent="0.25">
      <c r="A120" s="200" t="s">
        <v>41</v>
      </c>
      <c r="B120" s="154">
        <v>244</v>
      </c>
      <c r="C120" s="154">
        <v>345</v>
      </c>
      <c r="D120" s="3">
        <f t="shared" si="4"/>
        <v>0</v>
      </c>
      <c r="E120" s="1">
        <f>'гос.зад на 2025 год '!E222</f>
        <v>0</v>
      </c>
      <c r="F120" s="1"/>
    </row>
    <row r="121" spans="1:6" ht="66" x14ac:dyDescent="0.25">
      <c r="A121" s="200" t="s">
        <v>42</v>
      </c>
      <c r="B121" s="154">
        <v>244</v>
      </c>
      <c r="C121" s="154">
        <v>346</v>
      </c>
      <c r="D121" s="3">
        <f t="shared" si="4"/>
        <v>391950</v>
      </c>
      <c r="E121" s="1">
        <f>'гос.зад на 2025 год '!E223</f>
        <v>391950</v>
      </c>
      <c r="F121" s="1"/>
    </row>
    <row r="122" spans="1:6" ht="82.5" x14ac:dyDescent="0.25">
      <c r="A122" s="269" t="s">
        <v>433</v>
      </c>
      <c r="B122" s="260">
        <v>244</v>
      </c>
      <c r="C122" s="260">
        <v>347</v>
      </c>
      <c r="D122" s="3">
        <v>0</v>
      </c>
      <c r="E122" s="1">
        <v>0</v>
      </c>
      <c r="F122" s="1"/>
    </row>
    <row r="123" spans="1:6" ht="77.25" customHeight="1" x14ac:dyDescent="0.25">
      <c r="A123" s="200" t="s">
        <v>43</v>
      </c>
      <c r="B123" s="154">
        <v>244</v>
      </c>
      <c r="C123" s="154">
        <v>349</v>
      </c>
      <c r="D123" s="3">
        <f t="shared" si="4"/>
        <v>0</v>
      </c>
      <c r="E123" s="1">
        <f>'гос.зад на 2025 год '!E224</f>
        <v>0</v>
      </c>
      <c r="F123" s="1"/>
    </row>
    <row r="124" spans="1:6" ht="87.75" customHeight="1" x14ac:dyDescent="0.25">
      <c r="A124" s="200" t="s">
        <v>43</v>
      </c>
      <c r="B124" s="154">
        <v>244</v>
      </c>
      <c r="C124" s="154">
        <v>349</v>
      </c>
      <c r="D124" s="3">
        <f t="shared" si="4"/>
        <v>0</v>
      </c>
      <c r="E124" s="1">
        <f>'гос.зад на 2025 год '!E225</f>
        <v>0</v>
      </c>
      <c r="F124" s="1"/>
    </row>
    <row r="125" spans="1:6" ht="13.5" customHeight="1" x14ac:dyDescent="0.25">
      <c r="A125" s="13"/>
      <c r="B125" s="17"/>
      <c r="C125" s="17"/>
      <c r="D125" s="34"/>
      <c r="E125" s="34"/>
      <c r="F125" s="34"/>
    </row>
    <row r="126" spans="1:6" ht="18.75" x14ac:dyDescent="0.3">
      <c r="A126" s="480" t="s">
        <v>52</v>
      </c>
      <c r="B126" s="480"/>
      <c r="C126" s="180"/>
      <c r="D126" s="152"/>
      <c r="E126" s="484" t="s">
        <v>265</v>
      </c>
      <c r="F126" s="484"/>
    </row>
    <row r="127" spans="1:6" ht="18.75" x14ac:dyDescent="0.3">
      <c r="A127" s="27"/>
      <c r="B127" s="172"/>
      <c r="C127" s="171"/>
      <c r="D127" s="171" t="s">
        <v>53</v>
      </c>
      <c r="E127" s="485" t="s">
        <v>54</v>
      </c>
      <c r="F127" s="485"/>
    </row>
    <row r="128" spans="1:6" ht="12.75" customHeight="1" x14ac:dyDescent="0.3">
      <c r="A128" s="27"/>
      <c r="B128" s="174"/>
      <c r="C128" s="8"/>
      <c r="D128" s="8"/>
      <c r="E128" s="8"/>
      <c r="F128" s="8"/>
    </row>
    <row r="129" spans="1:6" ht="18.75" x14ac:dyDescent="0.3">
      <c r="A129" s="423" t="s">
        <v>55</v>
      </c>
      <c r="B129" s="7"/>
      <c r="C129" s="180"/>
      <c r="D129" s="181"/>
      <c r="E129" s="497" t="s">
        <v>443</v>
      </c>
      <c r="F129" s="497"/>
    </row>
    <row r="130" spans="1:6" ht="18.75" x14ac:dyDescent="0.3">
      <c r="A130" s="27"/>
      <c r="B130" s="172"/>
      <c r="C130" s="171"/>
      <c r="D130" s="171" t="s">
        <v>53</v>
      </c>
      <c r="E130" s="485" t="s">
        <v>54</v>
      </c>
      <c r="F130" s="485"/>
    </row>
    <row r="131" spans="1:6" ht="10.5" customHeight="1" x14ac:dyDescent="0.3">
      <c r="A131" s="27"/>
      <c r="B131" s="173"/>
      <c r="C131" s="151"/>
      <c r="D131" s="8"/>
      <c r="E131" s="102"/>
      <c r="F131" s="102"/>
    </row>
    <row r="132" spans="1:6" ht="18.75" x14ac:dyDescent="0.3">
      <c r="A132" s="27" t="s">
        <v>56</v>
      </c>
      <c r="B132" s="172"/>
      <c r="C132" s="180"/>
      <c r="D132" s="181"/>
      <c r="E132" s="484" t="s">
        <v>266</v>
      </c>
      <c r="F132" s="484"/>
    </row>
    <row r="133" spans="1:6" ht="18.75" x14ac:dyDescent="0.3">
      <c r="A133" s="27"/>
      <c r="B133" s="172"/>
      <c r="C133" s="171"/>
      <c r="D133" s="171" t="s">
        <v>53</v>
      </c>
      <c r="E133" s="485" t="s">
        <v>54</v>
      </c>
      <c r="F133" s="485"/>
    </row>
    <row r="134" spans="1:6" ht="18.75" x14ac:dyDescent="0.3">
      <c r="A134" s="27" t="s">
        <v>421</v>
      </c>
      <c r="B134" s="8"/>
      <c r="C134" s="8"/>
      <c r="D134" s="8"/>
      <c r="E134" s="8"/>
      <c r="F134" s="8"/>
    </row>
    <row r="135" spans="1:6" ht="18.75" x14ac:dyDescent="0.3">
      <c r="A135" s="480" t="s">
        <v>487</v>
      </c>
      <c r="B135" s="480"/>
      <c r="C135" s="8"/>
      <c r="D135" s="8"/>
      <c r="E135" s="8"/>
      <c r="F135" s="8"/>
    </row>
  </sheetData>
  <mergeCells count="34">
    <mergeCell ref="A118:A119"/>
    <mergeCell ref="A102:A103"/>
    <mergeCell ref="A25:A26"/>
    <mergeCell ref="A28:A29"/>
    <mergeCell ref="A31:A32"/>
    <mergeCell ref="A34:A35"/>
    <mergeCell ref="A37:A38"/>
    <mergeCell ref="A66:F66"/>
    <mergeCell ref="A95:A96"/>
    <mergeCell ref="A98:A99"/>
    <mergeCell ref="A41:A42"/>
    <mergeCell ref="A44:A45"/>
    <mergeCell ref="A79:A80"/>
    <mergeCell ref="A82:A83"/>
    <mergeCell ref="A85:A86"/>
    <mergeCell ref="A88:A89"/>
    <mergeCell ref="A135:B135"/>
    <mergeCell ref="E130:F130"/>
    <mergeCell ref="E132:F132"/>
    <mergeCell ref="E133:F133"/>
    <mergeCell ref="E126:F126"/>
    <mergeCell ref="E127:F127"/>
    <mergeCell ref="E129:F129"/>
    <mergeCell ref="A126:B126"/>
    <mergeCell ref="A91:A92"/>
    <mergeCell ref="A12:F12"/>
    <mergeCell ref="E5:F5"/>
    <mergeCell ref="B5:B7"/>
    <mergeCell ref="A1:F1"/>
    <mergeCell ref="A2:F2"/>
    <mergeCell ref="A5:A7"/>
    <mergeCell ref="C5:C7"/>
    <mergeCell ref="D5:D7"/>
    <mergeCell ref="E6:F6"/>
  </mergeCells>
  <pageMargins left="1.3779527559055118" right="0.39370078740157483" top="0.98425196850393704" bottom="0.78740157480314965" header="0.31496062992125984" footer="0.31496062992125984"/>
  <pageSetup paperSize="9" scale="75" firstPageNumber="1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K324"/>
  <sheetViews>
    <sheetView showWhiteSpace="0" view="pageLayout" topLeftCell="A48" zoomScale="110" zoomScaleNormal="85" zoomScalePageLayoutView="110" workbookViewId="0">
      <selection activeCell="A54" sqref="A54:B54"/>
    </sheetView>
  </sheetViews>
  <sheetFormatPr defaultColWidth="8.85546875" defaultRowHeight="15" x14ac:dyDescent="0.25"/>
  <cols>
    <col min="1" max="1" width="21.7109375" style="5" customWidth="1"/>
    <col min="2" max="2" width="15.28515625" style="5" customWidth="1"/>
    <col min="3" max="6" width="16.42578125" style="5" customWidth="1"/>
    <col min="7" max="7" width="16.28515625" style="5" customWidth="1"/>
    <col min="8" max="8" width="12.5703125" style="5" bestFit="1" customWidth="1"/>
    <col min="9" max="16384" width="8.85546875" style="5"/>
  </cols>
  <sheetData>
    <row r="1" spans="1:7" ht="40.15" customHeight="1" x14ac:dyDescent="0.25">
      <c r="A1" s="525" t="s">
        <v>453</v>
      </c>
      <c r="B1" s="525"/>
      <c r="C1" s="525"/>
      <c r="D1" s="525"/>
      <c r="E1" s="525"/>
      <c r="F1" s="525"/>
      <c r="G1" s="525"/>
    </row>
    <row r="2" spans="1:7" ht="35.450000000000003" customHeight="1" x14ac:dyDescent="0.25">
      <c r="A2" s="525" t="s">
        <v>454</v>
      </c>
      <c r="B2" s="525"/>
      <c r="C2" s="525"/>
      <c r="D2" s="525"/>
      <c r="E2" s="525"/>
      <c r="F2" s="525"/>
      <c r="G2" s="525"/>
    </row>
    <row r="3" spans="1:7" ht="24.6" customHeight="1" x14ac:dyDescent="0.25">
      <c r="A3" s="525" t="s">
        <v>167</v>
      </c>
      <c r="B3" s="525"/>
      <c r="C3" s="525"/>
      <c r="D3" s="525"/>
      <c r="E3" s="525"/>
      <c r="F3" s="525"/>
      <c r="G3" s="525"/>
    </row>
    <row r="4" spans="1:7" ht="18.75" x14ac:dyDescent="0.25">
      <c r="A4" s="94"/>
    </row>
    <row r="5" spans="1:7" ht="43.15" customHeight="1" x14ac:dyDescent="0.25">
      <c r="A5" s="525" t="s">
        <v>173</v>
      </c>
      <c r="B5" s="525"/>
      <c r="C5" s="525"/>
      <c r="D5" s="525"/>
      <c r="E5" s="525"/>
      <c r="F5" s="525"/>
      <c r="G5" s="525"/>
    </row>
    <row r="6" spans="1:7" ht="17.45" customHeight="1" x14ac:dyDescent="0.25">
      <c r="A6" s="97"/>
      <c r="B6" s="97"/>
      <c r="C6" s="97"/>
      <c r="D6" s="97"/>
      <c r="E6" s="97"/>
      <c r="F6" s="97"/>
      <c r="G6" s="97"/>
    </row>
    <row r="7" spans="1:7" ht="18.75" x14ac:dyDescent="0.3">
      <c r="A7" s="7" t="s">
        <v>144</v>
      </c>
      <c r="B7" s="8">
        <v>130</v>
      </c>
    </row>
    <row r="8" spans="1:7" x14ac:dyDescent="0.25">
      <c r="A8" s="9"/>
    </row>
    <row r="9" spans="1:7" ht="43.9" customHeight="1" x14ac:dyDescent="0.25">
      <c r="A9" s="95" t="s">
        <v>85</v>
      </c>
      <c r="B9" s="509" t="s">
        <v>171</v>
      </c>
      <c r="C9" s="509"/>
      <c r="D9" s="509" t="s">
        <v>172</v>
      </c>
      <c r="E9" s="509"/>
      <c r="F9" s="509" t="s">
        <v>170</v>
      </c>
      <c r="G9" s="509"/>
    </row>
    <row r="10" spans="1:7" ht="18.75" x14ac:dyDescent="0.25">
      <c r="A10" s="95">
        <v>1</v>
      </c>
      <c r="B10" s="509">
        <v>2</v>
      </c>
      <c r="C10" s="509"/>
      <c r="D10" s="509">
        <v>3</v>
      </c>
      <c r="E10" s="509"/>
      <c r="F10" s="509">
        <v>4</v>
      </c>
      <c r="G10" s="509"/>
    </row>
    <row r="11" spans="1:7" ht="111.6" customHeight="1" x14ac:dyDescent="0.25">
      <c r="A11" s="11" t="s">
        <v>169</v>
      </c>
      <c r="B11" s="509" t="s">
        <v>116</v>
      </c>
      <c r="C11" s="509"/>
      <c r="D11" s="509" t="s">
        <v>116</v>
      </c>
      <c r="E11" s="509"/>
      <c r="F11" s="510">
        <f>'гос.зад на 2025 год '!E12</f>
        <v>118273992.8</v>
      </c>
      <c r="G11" s="510"/>
    </row>
    <row r="12" spans="1:7" ht="18.75" x14ac:dyDescent="0.25">
      <c r="A12" s="94"/>
    </row>
    <row r="13" spans="1:7" ht="43.15" customHeight="1" x14ac:dyDescent="0.25">
      <c r="A13" s="525" t="s">
        <v>437</v>
      </c>
      <c r="B13" s="525"/>
      <c r="C13" s="525"/>
      <c r="D13" s="525"/>
      <c r="E13" s="525"/>
      <c r="F13" s="525"/>
      <c r="G13" s="525"/>
    </row>
    <row r="14" spans="1:7" ht="12" customHeight="1" x14ac:dyDescent="0.25">
      <c r="A14" s="6"/>
    </row>
    <row r="15" spans="1:7" ht="18.75" x14ac:dyDescent="0.25">
      <c r="A15" s="508" t="s">
        <v>188</v>
      </c>
      <c r="B15" s="508"/>
      <c r="C15" s="508"/>
      <c r="D15" s="508"/>
      <c r="E15" s="508"/>
      <c r="F15" s="508"/>
      <c r="G15" s="508"/>
    </row>
    <row r="16" spans="1:7" ht="18.75" x14ac:dyDescent="0.25">
      <c r="A16" s="7"/>
    </row>
    <row r="17" spans="1:7" ht="18.75" x14ac:dyDescent="0.3">
      <c r="A17" s="7" t="s">
        <v>144</v>
      </c>
      <c r="B17" s="8">
        <v>111</v>
      </c>
    </row>
    <row r="18" spans="1:7" x14ac:dyDescent="0.25">
      <c r="A18" s="9"/>
    </row>
    <row r="19" spans="1:7" ht="41.45" customHeight="1" x14ac:dyDescent="0.25">
      <c r="A19" s="509" t="s">
        <v>75</v>
      </c>
      <c r="B19" s="509" t="s">
        <v>76</v>
      </c>
      <c r="C19" s="509" t="s">
        <v>77</v>
      </c>
      <c r="D19" s="509"/>
      <c r="E19" s="509"/>
      <c r="F19" s="509"/>
      <c r="G19" s="509" t="s">
        <v>78</v>
      </c>
    </row>
    <row r="20" spans="1:7" ht="17.45" customHeight="1" x14ac:dyDescent="0.25">
      <c r="A20" s="509"/>
      <c r="B20" s="509"/>
      <c r="C20" s="509" t="s">
        <v>79</v>
      </c>
      <c r="D20" s="509" t="s">
        <v>6</v>
      </c>
      <c r="E20" s="509"/>
      <c r="F20" s="509"/>
      <c r="G20" s="509"/>
    </row>
    <row r="21" spans="1:7" ht="75" x14ac:dyDescent="0.25">
      <c r="A21" s="509"/>
      <c r="B21" s="509"/>
      <c r="C21" s="509"/>
      <c r="D21" s="10" t="s">
        <v>80</v>
      </c>
      <c r="E21" s="10" t="s">
        <v>81</v>
      </c>
      <c r="F21" s="10" t="s">
        <v>82</v>
      </c>
      <c r="G21" s="509"/>
    </row>
    <row r="22" spans="1:7" ht="18.75" x14ac:dyDescent="0.25">
      <c r="A22" s="116">
        <v>1</v>
      </c>
      <c r="B22" s="116">
        <v>2</v>
      </c>
      <c r="C22" s="116">
        <v>3</v>
      </c>
      <c r="D22" s="116">
        <v>4</v>
      </c>
      <c r="E22" s="116">
        <v>4</v>
      </c>
      <c r="F22" s="116">
        <v>5</v>
      </c>
      <c r="G22" s="116">
        <v>7</v>
      </c>
    </row>
    <row r="23" spans="1:7" x14ac:dyDescent="0.25">
      <c r="A23" s="117" t="s">
        <v>267</v>
      </c>
      <c r="B23" s="118">
        <v>1</v>
      </c>
      <c r="C23" s="119">
        <f t="shared" ref="C23:C43" si="0">SUM(D23:F23)</f>
        <v>71049</v>
      </c>
      <c r="D23" s="120">
        <v>23961</v>
      </c>
      <c r="E23" s="119"/>
      <c r="F23" s="119">
        <v>47088</v>
      </c>
      <c r="G23" s="119">
        <f t="shared" ref="G23:G85" si="1">C23*B23*12</f>
        <v>852588</v>
      </c>
    </row>
    <row r="24" spans="1:7" ht="18" customHeight="1" x14ac:dyDescent="0.25">
      <c r="A24" s="121" t="s">
        <v>268</v>
      </c>
      <c r="B24" s="118">
        <v>4</v>
      </c>
      <c r="C24" s="119">
        <f t="shared" si="0"/>
        <v>45385.33</v>
      </c>
      <c r="D24" s="120">
        <v>21570</v>
      </c>
      <c r="E24" s="119"/>
      <c r="F24" s="119">
        <v>23815.33</v>
      </c>
      <c r="G24" s="119">
        <f t="shared" si="1"/>
        <v>2178495.84</v>
      </c>
    </row>
    <row r="25" spans="1:7" ht="14.45" customHeight="1" x14ac:dyDescent="0.25">
      <c r="A25" s="117" t="s">
        <v>269</v>
      </c>
      <c r="B25" s="118">
        <v>1</v>
      </c>
      <c r="C25" s="119">
        <f t="shared" si="0"/>
        <v>44137.479999999996</v>
      </c>
      <c r="D25" s="120">
        <v>20520</v>
      </c>
      <c r="E25" s="122"/>
      <c r="F25" s="119">
        <v>23617.48</v>
      </c>
      <c r="G25" s="119">
        <f t="shared" si="1"/>
        <v>529649.76</v>
      </c>
    </row>
    <row r="26" spans="1:7" x14ac:dyDescent="0.25">
      <c r="A26" s="117" t="s">
        <v>270</v>
      </c>
      <c r="B26" s="118">
        <v>1</v>
      </c>
      <c r="C26" s="119">
        <f t="shared" si="0"/>
        <v>45424</v>
      </c>
      <c r="D26" s="120">
        <v>21570</v>
      </c>
      <c r="E26" s="119"/>
      <c r="F26" s="119">
        <v>23854</v>
      </c>
      <c r="G26" s="119">
        <f t="shared" si="1"/>
        <v>545088</v>
      </c>
    </row>
    <row r="27" spans="1:7" ht="25.5" x14ac:dyDescent="0.25">
      <c r="A27" s="117" t="s">
        <v>271</v>
      </c>
      <c r="B27" s="118">
        <v>2</v>
      </c>
      <c r="C27" s="119">
        <f t="shared" si="0"/>
        <v>43002.86</v>
      </c>
      <c r="D27" s="120">
        <v>19410</v>
      </c>
      <c r="E27" s="119"/>
      <c r="F27" s="119">
        <v>23592.86</v>
      </c>
      <c r="G27" s="119">
        <f t="shared" si="1"/>
        <v>1032068.64</v>
      </c>
    </row>
    <row r="28" spans="1:7" ht="17.45" customHeight="1" x14ac:dyDescent="0.25">
      <c r="A28" s="117" t="s">
        <v>272</v>
      </c>
      <c r="B28" s="118">
        <v>3</v>
      </c>
      <c r="C28" s="119">
        <f t="shared" si="0"/>
        <v>35557.68</v>
      </c>
      <c r="D28" s="120">
        <v>19350</v>
      </c>
      <c r="E28" s="119"/>
      <c r="F28" s="119">
        <v>16207.68</v>
      </c>
      <c r="G28" s="119">
        <f t="shared" si="1"/>
        <v>1280076.48</v>
      </c>
    </row>
    <row r="29" spans="1:7" x14ac:dyDescent="0.25">
      <c r="A29" s="117" t="s">
        <v>273</v>
      </c>
      <c r="B29" s="118">
        <v>1</v>
      </c>
      <c r="C29" s="119">
        <f t="shared" si="0"/>
        <v>27769</v>
      </c>
      <c r="D29" s="120">
        <v>16780</v>
      </c>
      <c r="E29" s="122"/>
      <c r="F29" s="119">
        <v>10989</v>
      </c>
      <c r="G29" s="119">
        <f t="shared" si="1"/>
        <v>333228</v>
      </c>
    </row>
    <row r="30" spans="1:7" x14ac:dyDescent="0.25">
      <c r="A30" s="117" t="s">
        <v>274</v>
      </c>
      <c r="B30" s="118">
        <v>0.5</v>
      </c>
      <c r="C30" s="119">
        <f t="shared" si="0"/>
        <v>14800</v>
      </c>
      <c r="D30" s="120">
        <v>14800</v>
      </c>
      <c r="E30" s="119"/>
      <c r="F30" s="119"/>
      <c r="G30" s="119">
        <f t="shared" si="1"/>
        <v>88800</v>
      </c>
    </row>
    <row r="31" spans="1:7" x14ac:dyDescent="0.25">
      <c r="A31" s="117" t="s">
        <v>275</v>
      </c>
      <c r="B31" s="118">
        <v>1</v>
      </c>
      <c r="C31" s="119">
        <f t="shared" si="0"/>
        <v>44483</v>
      </c>
      <c r="D31" s="120">
        <v>21090</v>
      </c>
      <c r="E31" s="119"/>
      <c r="F31" s="119">
        <v>23393</v>
      </c>
      <c r="G31" s="119">
        <f t="shared" si="1"/>
        <v>533796</v>
      </c>
    </row>
    <row r="32" spans="1:7" ht="18" customHeight="1" x14ac:dyDescent="0.25">
      <c r="A32" s="117" t="s">
        <v>276</v>
      </c>
      <c r="B32" s="118">
        <v>1</v>
      </c>
      <c r="C32" s="119">
        <f t="shared" si="0"/>
        <v>29164.5</v>
      </c>
      <c r="D32" s="120">
        <v>16780</v>
      </c>
      <c r="E32" s="119"/>
      <c r="F32" s="119">
        <v>12384.5</v>
      </c>
      <c r="G32" s="119">
        <f t="shared" si="1"/>
        <v>349974</v>
      </c>
    </row>
    <row r="33" spans="1:7" ht="15.6" customHeight="1" x14ac:dyDescent="0.25">
      <c r="A33" s="117" t="s">
        <v>450</v>
      </c>
      <c r="B33" s="118">
        <v>1</v>
      </c>
      <c r="C33" s="119">
        <f t="shared" si="0"/>
        <v>17170</v>
      </c>
      <c r="D33" s="120">
        <v>17170</v>
      </c>
      <c r="E33" s="119"/>
      <c r="F33" s="119"/>
      <c r="G33" s="119">
        <f t="shared" si="1"/>
        <v>206040</v>
      </c>
    </row>
    <row r="34" spans="1:7" ht="42" customHeight="1" x14ac:dyDescent="0.25">
      <c r="A34" s="117" t="s">
        <v>277</v>
      </c>
      <c r="B34" s="118"/>
      <c r="C34" s="119">
        <f t="shared" si="0"/>
        <v>17170</v>
      </c>
      <c r="D34" s="120">
        <v>17170</v>
      </c>
      <c r="E34" s="119"/>
      <c r="F34" s="119"/>
      <c r="G34" s="119">
        <f t="shared" si="1"/>
        <v>0</v>
      </c>
    </row>
    <row r="35" spans="1:7" x14ac:dyDescent="0.25">
      <c r="A35" s="117" t="s">
        <v>278</v>
      </c>
      <c r="B35" s="118">
        <v>1</v>
      </c>
      <c r="C35" s="119">
        <f t="shared" si="0"/>
        <v>27596.84</v>
      </c>
      <c r="D35" s="120">
        <v>16780</v>
      </c>
      <c r="E35" s="119"/>
      <c r="F35" s="119">
        <v>10816.84</v>
      </c>
      <c r="G35" s="119">
        <f t="shared" si="1"/>
        <v>331162.08</v>
      </c>
    </row>
    <row r="36" spans="1:7" ht="17.45" customHeight="1" x14ac:dyDescent="0.25">
      <c r="A36" s="117" t="s">
        <v>279</v>
      </c>
      <c r="B36" s="118">
        <v>1</v>
      </c>
      <c r="C36" s="119">
        <f t="shared" si="0"/>
        <v>27303.8</v>
      </c>
      <c r="D36" s="120">
        <v>16780</v>
      </c>
      <c r="E36" s="119"/>
      <c r="F36" s="119">
        <v>10523.8</v>
      </c>
      <c r="G36" s="119">
        <f t="shared" si="1"/>
        <v>327645.59999999998</v>
      </c>
    </row>
    <row r="37" spans="1:7" ht="38.25" x14ac:dyDescent="0.25">
      <c r="A37" s="117" t="s">
        <v>280</v>
      </c>
      <c r="B37" s="118">
        <v>1</v>
      </c>
      <c r="C37" s="119">
        <f t="shared" si="0"/>
        <v>29095</v>
      </c>
      <c r="D37" s="120">
        <v>16780</v>
      </c>
      <c r="E37" s="122"/>
      <c r="F37" s="119">
        <v>12315</v>
      </c>
      <c r="G37" s="119">
        <f t="shared" si="1"/>
        <v>349140</v>
      </c>
    </row>
    <row r="38" spans="1:7" x14ac:dyDescent="0.25">
      <c r="A38" s="117" t="s">
        <v>281</v>
      </c>
      <c r="B38" s="118">
        <v>1</v>
      </c>
      <c r="C38" s="119">
        <f t="shared" si="0"/>
        <v>31313.84</v>
      </c>
      <c r="D38" s="120">
        <v>18350</v>
      </c>
      <c r="E38" s="122"/>
      <c r="F38" s="119">
        <v>12963.84</v>
      </c>
      <c r="G38" s="119">
        <f t="shared" si="1"/>
        <v>375766.08</v>
      </c>
    </row>
    <row r="39" spans="1:7" x14ac:dyDescent="0.25">
      <c r="A39" s="117" t="s">
        <v>282</v>
      </c>
      <c r="B39" s="118">
        <v>1</v>
      </c>
      <c r="C39" s="119">
        <f t="shared" si="0"/>
        <v>28248.400000000001</v>
      </c>
      <c r="D39" s="120">
        <v>17530</v>
      </c>
      <c r="E39" s="119"/>
      <c r="F39" s="119">
        <v>10718.4</v>
      </c>
      <c r="G39" s="119">
        <f t="shared" si="1"/>
        <v>338980.80000000005</v>
      </c>
    </row>
    <row r="40" spans="1:7" ht="18" customHeight="1" x14ac:dyDescent="0.25">
      <c r="A40" s="117" t="s">
        <v>283</v>
      </c>
      <c r="B40" s="118">
        <v>1</v>
      </c>
      <c r="C40" s="119">
        <f t="shared" si="0"/>
        <v>31475.08</v>
      </c>
      <c r="D40" s="120">
        <v>20700</v>
      </c>
      <c r="E40" s="122"/>
      <c r="F40" s="119">
        <v>10775.08</v>
      </c>
      <c r="G40" s="119">
        <f t="shared" si="1"/>
        <v>377700.96</v>
      </c>
    </row>
    <row r="41" spans="1:7" ht="15.6" customHeight="1" x14ac:dyDescent="0.25">
      <c r="A41" s="117" t="s">
        <v>451</v>
      </c>
      <c r="B41" s="118">
        <v>1</v>
      </c>
      <c r="C41" s="119">
        <f t="shared" si="0"/>
        <v>29670</v>
      </c>
      <c r="D41" s="120">
        <v>17530</v>
      </c>
      <c r="E41" s="122"/>
      <c r="F41" s="119">
        <v>12140</v>
      </c>
      <c r="G41" s="119">
        <f t="shared" si="1"/>
        <v>356040</v>
      </c>
    </row>
    <row r="42" spans="1:7" ht="25.5" x14ac:dyDescent="0.25">
      <c r="A42" s="117" t="s">
        <v>284</v>
      </c>
      <c r="B42" s="118">
        <v>1</v>
      </c>
      <c r="C42" s="119">
        <f t="shared" si="0"/>
        <v>16380</v>
      </c>
      <c r="D42" s="120">
        <v>16380</v>
      </c>
      <c r="E42" s="122"/>
      <c r="F42" s="119"/>
      <c r="G42" s="119">
        <f t="shared" si="1"/>
        <v>196560</v>
      </c>
    </row>
    <row r="43" spans="1:7" x14ac:dyDescent="0.25">
      <c r="A43" s="117" t="s">
        <v>285</v>
      </c>
      <c r="B43" s="118">
        <v>1</v>
      </c>
      <c r="C43" s="119">
        <f t="shared" si="0"/>
        <v>17530</v>
      </c>
      <c r="D43" s="120">
        <v>17530</v>
      </c>
      <c r="E43" s="119"/>
      <c r="F43" s="119"/>
      <c r="G43" s="119">
        <f t="shared" si="1"/>
        <v>210360</v>
      </c>
    </row>
    <row r="44" spans="1:7" x14ac:dyDescent="0.25">
      <c r="A44" s="187" t="s">
        <v>436</v>
      </c>
      <c r="B44" s="193"/>
      <c r="C44" s="231">
        <f>SUM(D44:F44)</f>
        <v>25120.400000000001</v>
      </c>
      <c r="D44" s="231">
        <v>17530</v>
      </c>
      <c r="E44" s="231"/>
      <c r="F44" s="231">
        <v>7590.4</v>
      </c>
      <c r="G44" s="197">
        <f>C44*B44*12</f>
        <v>0</v>
      </c>
    </row>
    <row r="45" spans="1:7" ht="16.899999999999999" customHeight="1" x14ac:dyDescent="0.25">
      <c r="A45" s="121" t="s">
        <v>286</v>
      </c>
      <c r="B45" s="118">
        <v>1</v>
      </c>
      <c r="C45" s="119">
        <f>SUM(D45:F45)</f>
        <v>25120.400000000001</v>
      </c>
      <c r="D45" s="120">
        <v>17530</v>
      </c>
      <c r="E45" s="119"/>
      <c r="F45" s="119">
        <v>7590.4</v>
      </c>
      <c r="G45" s="119">
        <f t="shared" si="1"/>
        <v>301444.80000000005</v>
      </c>
    </row>
    <row r="46" spans="1:7" x14ac:dyDescent="0.25">
      <c r="A46" s="117" t="s">
        <v>287</v>
      </c>
      <c r="B46" s="118">
        <v>1</v>
      </c>
      <c r="C46" s="119">
        <f t="shared" ref="C46:C88" si="2">SUM(D46:F46)</f>
        <v>17530</v>
      </c>
      <c r="D46" s="120">
        <v>17530</v>
      </c>
      <c r="E46" s="119"/>
      <c r="F46" s="119"/>
      <c r="G46" s="119">
        <f>C46*B46*12</f>
        <v>210360</v>
      </c>
    </row>
    <row r="47" spans="1:7" ht="25.5" x14ac:dyDescent="0.25">
      <c r="A47" s="117" t="s">
        <v>288</v>
      </c>
      <c r="B47" s="118"/>
      <c r="C47" s="119">
        <f>SUM(D47:F47)</f>
        <v>21570</v>
      </c>
      <c r="D47" s="120">
        <v>21570</v>
      </c>
      <c r="E47" s="119"/>
      <c r="F47" s="119"/>
      <c r="G47" s="119">
        <f>C47*B47*12</f>
        <v>0</v>
      </c>
    </row>
    <row r="48" spans="1:7" ht="17.45" customHeight="1" x14ac:dyDescent="0.25">
      <c r="A48" s="117" t="s">
        <v>289</v>
      </c>
      <c r="B48" s="118"/>
      <c r="C48" s="119">
        <f>SUM(D48:F48)</f>
        <v>21290</v>
      </c>
      <c r="D48" s="123">
        <v>21290</v>
      </c>
      <c r="E48" s="119"/>
      <c r="F48" s="119"/>
      <c r="G48" s="119">
        <f>B48*C48*12</f>
        <v>0</v>
      </c>
    </row>
    <row r="49" spans="1:7" ht="15.6" customHeight="1" x14ac:dyDescent="0.25">
      <c r="A49" s="117" t="s">
        <v>291</v>
      </c>
      <c r="B49" s="118">
        <v>1</v>
      </c>
      <c r="C49" s="119">
        <f>SUM(D49:F49)</f>
        <v>44630</v>
      </c>
      <c r="D49" s="123">
        <v>21290</v>
      </c>
      <c r="E49" s="119"/>
      <c r="F49" s="119">
        <v>23340</v>
      </c>
      <c r="G49" s="119">
        <f>C49*B49*12</f>
        <v>535560</v>
      </c>
    </row>
    <row r="50" spans="1:7" x14ac:dyDescent="0.25">
      <c r="A50" s="117" t="s">
        <v>292</v>
      </c>
      <c r="B50" s="118">
        <v>1</v>
      </c>
      <c r="C50" s="119">
        <f>SUM(D50:F50)</f>
        <v>44910</v>
      </c>
      <c r="D50" s="123">
        <v>21290</v>
      </c>
      <c r="E50" s="119"/>
      <c r="F50" s="119">
        <v>23620</v>
      </c>
      <c r="G50" s="119">
        <f>B50*C50*12</f>
        <v>538920</v>
      </c>
    </row>
    <row r="51" spans="1:7" ht="25.5" x14ac:dyDescent="0.25">
      <c r="A51" s="117" t="s">
        <v>293</v>
      </c>
      <c r="B51" s="124">
        <v>1</v>
      </c>
      <c r="C51" s="119">
        <f t="shared" si="2"/>
        <v>44526.8</v>
      </c>
      <c r="D51" s="123">
        <v>20890</v>
      </c>
      <c r="E51" s="119"/>
      <c r="F51" s="119">
        <v>23636.799999999999</v>
      </c>
      <c r="G51" s="119">
        <f t="shared" si="1"/>
        <v>534321.60000000009</v>
      </c>
    </row>
    <row r="52" spans="1:7" ht="25.15" customHeight="1" x14ac:dyDescent="0.25">
      <c r="A52" s="117" t="s">
        <v>294</v>
      </c>
      <c r="B52" s="124">
        <v>2</v>
      </c>
      <c r="C52" s="119">
        <f>SUM(D52:F52)</f>
        <v>44546</v>
      </c>
      <c r="D52" s="123">
        <v>20890</v>
      </c>
      <c r="E52" s="119"/>
      <c r="F52" s="119">
        <v>23656</v>
      </c>
      <c r="G52" s="119">
        <f>C52*B52*12</f>
        <v>1069104</v>
      </c>
    </row>
    <row r="53" spans="1:7" ht="25.5" x14ac:dyDescent="0.25">
      <c r="A53" s="117" t="s">
        <v>295</v>
      </c>
      <c r="B53" s="124">
        <v>2</v>
      </c>
      <c r="C53" s="119">
        <f t="shared" si="2"/>
        <v>44722</v>
      </c>
      <c r="D53" s="123">
        <v>20890</v>
      </c>
      <c r="E53" s="119"/>
      <c r="F53" s="119">
        <v>23832</v>
      </c>
      <c r="G53" s="119">
        <f t="shared" si="1"/>
        <v>1073328</v>
      </c>
    </row>
    <row r="54" spans="1:7" ht="25.5" x14ac:dyDescent="0.25">
      <c r="A54" s="117" t="s">
        <v>508</v>
      </c>
      <c r="B54" s="124">
        <v>1</v>
      </c>
      <c r="C54" s="435">
        <f>SUM(D54:F54)</f>
        <v>44722</v>
      </c>
      <c r="D54" s="123">
        <v>20890</v>
      </c>
      <c r="E54" s="435"/>
      <c r="F54" s="435">
        <v>23832</v>
      </c>
      <c r="G54" s="435">
        <f t="shared" si="1"/>
        <v>536664</v>
      </c>
    </row>
    <row r="55" spans="1:7" ht="25.5" x14ac:dyDescent="0.25">
      <c r="A55" s="117" t="s">
        <v>296</v>
      </c>
      <c r="B55" s="124">
        <v>4</v>
      </c>
      <c r="C55" s="119">
        <f t="shared" si="2"/>
        <v>38924.400000000001</v>
      </c>
      <c r="D55" s="123">
        <v>18350</v>
      </c>
      <c r="E55" s="119"/>
      <c r="F55" s="119">
        <v>20574.400000000001</v>
      </c>
      <c r="G55" s="119">
        <f t="shared" si="1"/>
        <v>1868371.2000000002</v>
      </c>
    </row>
    <row r="56" spans="1:7" ht="27.6" customHeight="1" x14ac:dyDescent="0.25">
      <c r="A56" s="125" t="s">
        <v>297</v>
      </c>
      <c r="B56" s="124">
        <v>1</v>
      </c>
      <c r="C56" s="119">
        <f t="shared" si="2"/>
        <v>39346</v>
      </c>
      <c r="D56" s="123">
        <v>19200</v>
      </c>
      <c r="E56" s="119"/>
      <c r="F56" s="119">
        <v>20146</v>
      </c>
      <c r="G56" s="119">
        <f t="shared" si="1"/>
        <v>472152</v>
      </c>
    </row>
    <row r="57" spans="1:7" ht="25.5" x14ac:dyDescent="0.25">
      <c r="A57" s="117" t="s">
        <v>298</v>
      </c>
      <c r="B57" s="124">
        <v>1</v>
      </c>
      <c r="C57" s="119">
        <f t="shared" si="2"/>
        <v>29607.599999999999</v>
      </c>
      <c r="D57" s="123">
        <v>17530</v>
      </c>
      <c r="E57" s="119"/>
      <c r="F57" s="119">
        <v>12077.6</v>
      </c>
      <c r="G57" s="119">
        <f t="shared" si="1"/>
        <v>355291.19999999995</v>
      </c>
    </row>
    <row r="58" spans="1:7" x14ac:dyDescent="0.25">
      <c r="A58" s="126" t="s">
        <v>299</v>
      </c>
      <c r="B58" s="127">
        <v>2.5</v>
      </c>
      <c r="C58" s="119">
        <f>SUM(D58:F58)</f>
        <v>27604.5</v>
      </c>
      <c r="D58" s="123">
        <v>17130</v>
      </c>
      <c r="E58" s="127"/>
      <c r="F58" s="119">
        <v>10474.5</v>
      </c>
      <c r="G58" s="119">
        <f t="shared" si="1"/>
        <v>828135</v>
      </c>
    </row>
    <row r="59" spans="1:7" ht="18" customHeight="1" x14ac:dyDescent="0.25">
      <c r="A59" s="126" t="s">
        <v>300</v>
      </c>
      <c r="B59" s="127">
        <v>0.5</v>
      </c>
      <c r="C59" s="119">
        <f>SUM(D59:F59)</f>
        <v>17130</v>
      </c>
      <c r="D59" s="123">
        <v>17130</v>
      </c>
      <c r="E59" s="127"/>
      <c r="F59" s="119"/>
      <c r="G59" s="119">
        <f t="shared" si="1"/>
        <v>102780</v>
      </c>
    </row>
    <row r="60" spans="1:7" x14ac:dyDescent="0.25">
      <c r="A60" s="126" t="s">
        <v>301</v>
      </c>
      <c r="B60" s="127">
        <v>0.5</v>
      </c>
      <c r="C60" s="119">
        <f>SUM(D61:F61)</f>
        <v>17130</v>
      </c>
      <c r="D60" s="123">
        <v>17130</v>
      </c>
      <c r="E60" s="127"/>
      <c r="F60" s="119"/>
      <c r="G60" s="119">
        <f t="shared" si="1"/>
        <v>102780</v>
      </c>
    </row>
    <row r="61" spans="1:7" x14ac:dyDescent="0.25">
      <c r="A61" s="128" t="s">
        <v>302</v>
      </c>
      <c r="B61" s="124">
        <v>0.5</v>
      </c>
      <c r="C61" s="119">
        <f t="shared" si="2"/>
        <v>17130</v>
      </c>
      <c r="D61" s="123">
        <v>17130</v>
      </c>
      <c r="E61" s="119"/>
      <c r="F61" s="119"/>
      <c r="G61" s="119">
        <f t="shared" si="1"/>
        <v>102780</v>
      </c>
    </row>
    <row r="62" spans="1:7" ht="17.45" customHeight="1" x14ac:dyDescent="0.25">
      <c r="A62" s="128" t="s">
        <v>303</v>
      </c>
      <c r="B62" s="124">
        <v>1</v>
      </c>
      <c r="C62" s="119">
        <f>SUM(D62:F62)</f>
        <v>18350</v>
      </c>
      <c r="D62" s="123">
        <v>18350</v>
      </c>
      <c r="E62" s="119"/>
      <c r="F62" s="119"/>
      <c r="G62" s="119">
        <f t="shared" si="1"/>
        <v>220200</v>
      </c>
    </row>
    <row r="63" spans="1:7" ht="14.45" customHeight="1" x14ac:dyDescent="0.25">
      <c r="A63" s="128" t="s">
        <v>304</v>
      </c>
      <c r="B63" s="124">
        <v>1</v>
      </c>
      <c r="C63" s="119">
        <f>SUM(D63:F63)</f>
        <v>28366</v>
      </c>
      <c r="D63" s="123">
        <v>18350</v>
      </c>
      <c r="E63" s="119"/>
      <c r="F63" s="119">
        <v>10016</v>
      </c>
      <c r="G63" s="119">
        <f t="shared" si="1"/>
        <v>340392</v>
      </c>
    </row>
    <row r="64" spans="1:7" ht="14.45" customHeight="1" x14ac:dyDescent="0.25">
      <c r="A64" s="128" t="s">
        <v>378</v>
      </c>
      <c r="B64" s="124">
        <v>1</v>
      </c>
      <c r="C64" s="285">
        <f>SUM(D64:F64)</f>
        <v>28778.799999999999</v>
      </c>
      <c r="D64" s="123">
        <v>18350</v>
      </c>
      <c r="E64" s="285"/>
      <c r="F64" s="285">
        <v>10428.799999999999</v>
      </c>
      <c r="G64" s="285">
        <f t="shared" si="1"/>
        <v>345345.6</v>
      </c>
    </row>
    <row r="65" spans="1:7" ht="44.25" customHeight="1" x14ac:dyDescent="0.25">
      <c r="A65" s="129" t="s">
        <v>305</v>
      </c>
      <c r="B65" s="124">
        <v>12</v>
      </c>
      <c r="C65" s="119">
        <f t="shared" si="2"/>
        <v>42738.729999999996</v>
      </c>
      <c r="D65" s="123">
        <v>19920</v>
      </c>
      <c r="E65" s="119"/>
      <c r="F65" s="119">
        <v>22818.73</v>
      </c>
      <c r="G65" s="119">
        <f t="shared" si="1"/>
        <v>6154377.1199999992</v>
      </c>
    </row>
    <row r="66" spans="1:7" ht="42" customHeight="1" x14ac:dyDescent="0.25">
      <c r="A66" s="129" t="s">
        <v>306</v>
      </c>
      <c r="B66" s="124">
        <v>14</v>
      </c>
      <c r="C66" s="119">
        <f t="shared" si="2"/>
        <v>40866</v>
      </c>
      <c r="D66" s="123">
        <v>19240</v>
      </c>
      <c r="E66" s="119"/>
      <c r="F66" s="119">
        <v>21626</v>
      </c>
      <c r="G66" s="119">
        <f t="shared" si="1"/>
        <v>6865488</v>
      </c>
    </row>
    <row r="67" spans="1:7" ht="27.75" customHeight="1" x14ac:dyDescent="0.25">
      <c r="A67" s="129" t="s">
        <v>307</v>
      </c>
      <c r="B67" s="124">
        <v>5</v>
      </c>
      <c r="C67" s="119">
        <f t="shared" si="2"/>
        <v>38476.160000000003</v>
      </c>
      <c r="D67" s="123">
        <v>18350</v>
      </c>
      <c r="E67" s="119"/>
      <c r="F67" s="119">
        <v>20126.16</v>
      </c>
      <c r="G67" s="119">
        <f t="shared" si="1"/>
        <v>2308569.6</v>
      </c>
    </row>
    <row r="68" spans="1:7" ht="31.5" customHeight="1" x14ac:dyDescent="0.25">
      <c r="A68" s="129" t="s">
        <v>308</v>
      </c>
      <c r="B68" s="124">
        <v>9</v>
      </c>
      <c r="C68" s="119">
        <f t="shared" si="2"/>
        <v>34831.78</v>
      </c>
      <c r="D68" s="123">
        <v>18350</v>
      </c>
      <c r="E68" s="119"/>
      <c r="F68" s="119">
        <v>16481.78</v>
      </c>
      <c r="G68" s="119">
        <f t="shared" si="1"/>
        <v>3761832.24</v>
      </c>
    </row>
    <row r="69" spans="1:7" x14ac:dyDescent="0.25">
      <c r="A69" s="130" t="s">
        <v>309</v>
      </c>
      <c r="B69" s="124">
        <v>10</v>
      </c>
      <c r="C69" s="119">
        <f t="shared" si="2"/>
        <v>29164.59</v>
      </c>
      <c r="D69" s="123">
        <v>17030</v>
      </c>
      <c r="E69" s="119"/>
      <c r="F69" s="119">
        <v>12134.59</v>
      </c>
      <c r="G69" s="119">
        <f t="shared" si="1"/>
        <v>3499750.8000000003</v>
      </c>
    </row>
    <row r="70" spans="1:7" ht="33.6" customHeight="1" x14ac:dyDescent="0.25">
      <c r="A70" s="129" t="s">
        <v>310</v>
      </c>
      <c r="B70" s="124">
        <v>4</v>
      </c>
      <c r="C70" s="119">
        <f t="shared" si="2"/>
        <v>39138.160000000003</v>
      </c>
      <c r="D70" s="123">
        <v>18350</v>
      </c>
      <c r="E70" s="119"/>
      <c r="F70" s="119">
        <v>20788.16</v>
      </c>
      <c r="G70" s="119">
        <f t="shared" si="1"/>
        <v>1878631.6800000002</v>
      </c>
    </row>
    <row r="71" spans="1:7" ht="31.5" customHeight="1" x14ac:dyDescent="0.25">
      <c r="A71" s="129" t="s">
        <v>311</v>
      </c>
      <c r="B71" s="124">
        <v>7</v>
      </c>
      <c r="C71" s="119">
        <f t="shared" si="2"/>
        <v>32500</v>
      </c>
      <c r="D71" s="123">
        <v>17170</v>
      </c>
      <c r="E71" s="119"/>
      <c r="F71" s="119">
        <v>15330</v>
      </c>
      <c r="G71" s="119">
        <f t="shared" si="1"/>
        <v>2730000</v>
      </c>
    </row>
    <row r="72" spans="1:7" ht="30" customHeight="1" x14ac:dyDescent="0.25">
      <c r="A72" s="131" t="s">
        <v>312</v>
      </c>
      <c r="B72" s="132">
        <v>8</v>
      </c>
      <c r="C72" s="133">
        <f t="shared" si="2"/>
        <v>29378</v>
      </c>
      <c r="D72" s="134">
        <v>16490</v>
      </c>
      <c r="E72" s="133"/>
      <c r="F72" s="133">
        <v>12888</v>
      </c>
      <c r="G72" s="133">
        <f t="shared" si="1"/>
        <v>2820288</v>
      </c>
    </row>
    <row r="73" spans="1:7" ht="39" customHeight="1" x14ac:dyDescent="0.25">
      <c r="A73" s="129" t="s">
        <v>313</v>
      </c>
      <c r="B73" s="124">
        <v>16</v>
      </c>
      <c r="C73" s="119">
        <f t="shared" si="2"/>
        <v>31260.95</v>
      </c>
      <c r="D73" s="123">
        <v>18350</v>
      </c>
      <c r="E73" s="119"/>
      <c r="F73" s="119">
        <v>12910.95</v>
      </c>
      <c r="G73" s="119">
        <f t="shared" si="1"/>
        <v>6002102.4000000004</v>
      </c>
    </row>
    <row r="74" spans="1:7" ht="25.5" x14ac:dyDescent="0.25">
      <c r="A74" s="129" t="s">
        <v>314</v>
      </c>
      <c r="B74" s="124">
        <v>7</v>
      </c>
      <c r="C74" s="119">
        <f t="shared" si="2"/>
        <v>30359.120000000003</v>
      </c>
      <c r="D74" s="123">
        <v>17450</v>
      </c>
      <c r="E74" s="119"/>
      <c r="F74" s="119">
        <v>12909.12</v>
      </c>
      <c r="G74" s="119">
        <f t="shared" si="1"/>
        <v>2550166.08</v>
      </c>
    </row>
    <row r="75" spans="1:7" ht="25.5" x14ac:dyDescent="0.25">
      <c r="A75" s="129" t="s">
        <v>315</v>
      </c>
      <c r="B75" s="124">
        <v>6</v>
      </c>
      <c r="C75" s="119">
        <f t="shared" si="2"/>
        <v>28770</v>
      </c>
      <c r="D75" s="123">
        <v>16490</v>
      </c>
      <c r="E75" s="119"/>
      <c r="F75" s="119">
        <v>12280</v>
      </c>
      <c r="G75" s="119">
        <f t="shared" si="1"/>
        <v>2071440</v>
      </c>
    </row>
    <row r="76" spans="1:7" ht="36" x14ac:dyDescent="0.25">
      <c r="A76" s="135" t="s">
        <v>316</v>
      </c>
      <c r="B76" s="136">
        <v>1</v>
      </c>
      <c r="C76" s="137">
        <f t="shared" si="2"/>
        <v>32670</v>
      </c>
      <c r="D76" s="138">
        <v>19920</v>
      </c>
      <c r="E76" s="137"/>
      <c r="F76" s="137">
        <v>12750</v>
      </c>
      <c r="G76" s="137">
        <f t="shared" si="1"/>
        <v>392040</v>
      </c>
    </row>
    <row r="77" spans="1:7" x14ac:dyDescent="0.25">
      <c r="A77" s="139" t="s">
        <v>317</v>
      </c>
      <c r="B77" s="136">
        <v>1</v>
      </c>
      <c r="C77" s="137">
        <f t="shared" si="2"/>
        <v>29141.48</v>
      </c>
      <c r="D77" s="138">
        <v>17130</v>
      </c>
      <c r="E77" s="137"/>
      <c r="F77" s="137">
        <v>12011.48</v>
      </c>
      <c r="G77" s="137">
        <f t="shared" si="1"/>
        <v>349697.76</v>
      </c>
    </row>
    <row r="78" spans="1:7" x14ac:dyDescent="0.25">
      <c r="A78" s="139" t="s">
        <v>318</v>
      </c>
      <c r="B78" s="136">
        <v>3</v>
      </c>
      <c r="C78" s="137">
        <f t="shared" si="2"/>
        <v>25449</v>
      </c>
      <c r="D78" s="138">
        <v>14170</v>
      </c>
      <c r="E78" s="137"/>
      <c r="F78" s="137">
        <v>11279</v>
      </c>
      <c r="G78" s="137">
        <f t="shared" si="1"/>
        <v>916164</v>
      </c>
    </row>
    <row r="79" spans="1:7" ht="25.5" x14ac:dyDescent="0.25">
      <c r="A79" s="142" t="s">
        <v>452</v>
      </c>
      <c r="B79" s="143">
        <v>0.5</v>
      </c>
      <c r="C79" s="365">
        <f t="shared" si="2"/>
        <v>15800</v>
      </c>
      <c r="D79" s="144">
        <v>15800</v>
      </c>
      <c r="E79" s="365"/>
      <c r="F79" s="365"/>
      <c r="G79" s="365">
        <f t="shared" si="1"/>
        <v>94800</v>
      </c>
    </row>
    <row r="80" spans="1:7" ht="24" x14ac:dyDescent="0.25">
      <c r="A80" s="135" t="s">
        <v>320</v>
      </c>
      <c r="B80" s="136">
        <v>1</v>
      </c>
      <c r="C80" s="137">
        <f t="shared" si="2"/>
        <v>30917</v>
      </c>
      <c r="D80" s="138">
        <v>18350</v>
      </c>
      <c r="E80" s="137"/>
      <c r="F80" s="137">
        <v>12567</v>
      </c>
      <c r="G80" s="137">
        <f t="shared" si="1"/>
        <v>371004</v>
      </c>
    </row>
    <row r="81" spans="1:7" x14ac:dyDescent="0.25">
      <c r="A81" s="139" t="s">
        <v>321</v>
      </c>
      <c r="B81" s="136">
        <v>2</v>
      </c>
      <c r="C81" s="137">
        <f t="shared" si="2"/>
        <v>28432</v>
      </c>
      <c r="D81" s="138">
        <v>16780</v>
      </c>
      <c r="E81" s="137"/>
      <c r="F81" s="137">
        <v>11652</v>
      </c>
      <c r="G81" s="137">
        <f t="shared" si="1"/>
        <v>682368</v>
      </c>
    </row>
    <row r="82" spans="1:7" ht="25.5" x14ac:dyDescent="0.25">
      <c r="A82" s="140" t="s">
        <v>322</v>
      </c>
      <c r="B82" s="136">
        <v>1</v>
      </c>
      <c r="C82" s="137">
        <f t="shared" si="2"/>
        <v>26810</v>
      </c>
      <c r="D82" s="138">
        <v>15800</v>
      </c>
      <c r="E82" s="137"/>
      <c r="F82" s="137">
        <v>11010</v>
      </c>
      <c r="G82" s="137">
        <f t="shared" si="1"/>
        <v>321720</v>
      </c>
    </row>
    <row r="83" spans="1:7" ht="15.6" customHeight="1" x14ac:dyDescent="0.25">
      <c r="A83" s="139" t="s">
        <v>323</v>
      </c>
      <c r="B83" s="136">
        <v>1</v>
      </c>
      <c r="C83" s="137">
        <f t="shared" si="2"/>
        <v>29770</v>
      </c>
      <c r="D83" s="138">
        <v>18350</v>
      </c>
      <c r="E83" s="137"/>
      <c r="F83" s="137">
        <v>11420</v>
      </c>
      <c r="G83" s="137">
        <f t="shared" si="1"/>
        <v>357240</v>
      </c>
    </row>
    <row r="84" spans="1:7" x14ac:dyDescent="0.25">
      <c r="A84" s="139" t="s">
        <v>324</v>
      </c>
      <c r="B84" s="136">
        <v>4</v>
      </c>
      <c r="C84" s="137">
        <f t="shared" si="2"/>
        <v>25668</v>
      </c>
      <c r="D84" s="138">
        <v>13740</v>
      </c>
      <c r="E84" s="137"/>
      <c r="F84" s="137">
        <v>11928</v>
      </c>
      <c r="G84" s="137">
        <f t="shared" si="1"/>
        <v>1232064</v>
      </c>
    </row>
    <row r="85" spans="1:7" ht="25.5" x14ac:dyDescent="0.25">
      <c r="A85" s="140" t="s">
        <v>325</v>
      </c>
      <c r="B85" s="136">
        <v>1</v>
      </c>
      <c r="C85" s="137">
        <f t="shared" si="2"/>
        <v>29770.799999999999</v>
      </c>
      <c r="D85" s="138">
        <v>18350</v>
      </c>
      <c r="E85" s="137"/>
      <c r="F85" s="137">
        <v>11420.8</v>
      </c>
      <c r="G85" s="137">
        <f t="shared" si="1"/>
        <v>357249.6</v>
      </c>
    </row>
    <row r="86" spans="1:7" x14ac:dyDescent="0.25">
      <c r="A86" s="139" t="s">
        <v>326</v>
      </c>
      <c r="B86" s="136">
        <v>2.5</v>
      </c>
      <c r="C86" s="137">
        <f t="shared" si="2"/>
        <v>27974</v>
      </c>
      <c r="D86" s="138">
        <v>16490</v>
      </c>
      <c r="E86" s="137"/>
      <c r="F86" s="137">
        <v>11484</v>
      </c>
      <c r="G86" s="137">
        <f t="shared" ref="G86:G108" si="3">C86*B86*12</f>
        <v>839220</v>
      </c>
    </row>
    <row r="87" spans="1:7" ht="25.5" x14ac:dyDescent="0.25">
      <c r="A87" s="140" t="s">
        <v>327</v>
      </c>
      <c r="B87" s="136">
        <v>1</v>
      </c>
      <c r="C87" s="137">
        <f t="shared" si="2"/>
        <v>30985.200000000001</v>
      </c>
      <c r="D87" s="138">
        <v>18350</v>
      </c>
      <c r="E87" s="137"/>
      <c r="F87" s="137">
        <v>12635.2</v>
      </c>
      <c r="G87" s="137">
        <f t="shared" si="3"/>
        <v>371822.4</v>
      </c>
    </row>
    <row r="88" spans="1:7" x14ac:dyDescent="0.25">
      <c r="A88" s="139" t="s">
        <v>328</v>
      </c>
      <c r="B88" s="136">
        <v>1</v>
      </c>
      <c r="C88" s="137">
        <f t="shared" si="2"/>
        <v>18350</v>
      </c>
      <c r="D88" s="138">
        <v>18350</v>
      </c>
      <c r="E88" s="137"/>
      <c r="F88" s="137"/>
      <c r="G88" s="137">
        <f t="shared" si="3"/>
        <v>220200</v>
      </c>
    </row>
    <row r="89" spans="1:7" ht="18" customHeight="1" x14ac:dyDescent="0.25">
      <c r="A89" s="139" t="s">
        <v>329</v>
      </c>
      <c r="B89" s="136">
        <v>2</v>
      </c>
      <c r="C89" s="137">
        <f t="shared" ref="C89:C116" si="4">SUM(D89:F89)</f>
        <v>28652.29</v>
      </c>
      <c r="D89" s="138">
        <v>17130</v>
      </c>
      <c r="E89" s="137"/>
      <c r="F89" s="137">
        <v>11522.29</v>
      </c>
      <c r="G89" s="137">
        <f t="shared" si="3"/>
        <v>687654.96</v>
      </c>
    </row>
    <row r="90" spans="1:7" x14ac:dyDescent="0.25">
      <c r="A90" s="139" t="s">
        <v>330</v>
      </c>
      <c r="B90" s="136">
        <v>2</v>
      </c>
      <c r="C90" s="137">
        <f t="shared" si="4"/>
        <v>26408</v>
      </c>
      <c r="D90" s="138">
        <v>14170</v>
      </c>
      <c r="E90" s="137"/>
      <c r="F90" s="137">
        <v>12238</v>
      </c>
      <c r="G90" s="137">
        <f t="shared" si="3"/>
        <v>633792</v>
      </c>
    </row>
    <row r="91" spans="1:7" x14ac:dyDescent="0.25">
      <c r="A91" s="139" t="s">
        <v>331</v>
      </c>
      <c r="B91" s="136">
        <v>1</v>
      </c>
      <c r="C91" s="137">
        <f t="shared" si="4"/>
        <v>24985.97</v>
      </c>
      <c r="D91" s="138">
        <v>13740</v>
      </c>
      <c r="E91" s="137"/>
      <c r="F91" s="137">
        <v>11245.97</v>
      </c>
      <c r="G91" s="137">
        <f t="shared" si="3"/>
        <v>299831.64</v>
      </c>
    </row>
    <row r="92" spans="1:7" x14ac:dyDescent="0.25">
      <c r="A92" s="139" t="s">
        <v>435</v>
      </c>
      <c r="B92" s="136">
        <v>1</v>
      </c>
      <c r="C92" s="137">
        <f>SUM(D92:F92)</f>
        <v>28656.36</v>
      </c>
      <c r="D92" s="138">
        <v>17130</v>
      </c>
      <c r="E92" s="137"/>
      <c r="F92" s="137">
        <v>11526.36</v>
      </c>
      <c r="G92" s="137">
        <f>C92*B92*12</f>
        <v>343876.32</v>
      </c>
    </row>
    <row r="93" spans="1:7" x14ac:dyDescent="0.25">
      <c r="A93" s="139" t="s">
        <v>474</v>
      </c>
      <c r="B93" s="136">
        <v>1</v>
      </c>
      <c r="C93" s="137">
        <f>SUM(D93:F93)</f>
        <v>17130</v>
      </c>
      <c r="D93" s="138">
        <v>17130</v>
      </c>
      <c r="E93" s="137"/>
      <c r="F93" s="137"/>
      <c r="G93" s="137">
        <f>C93*B93*12</f>
        <v>205560</v>
      </c>
    </row>
    <row r="94" spans="1:7" ht="38.25" x14ac:dyDescent="0.25">
      <c r="A94" s="140" t="s">
        <v>332</v>
      </c>
      <c r="B94" s="136">
        <v>1</v>
      </c>
      <c r="C94" s="137">
        <f t="shared" si="4"/>
        <v>29687.33</v>
      </c>
      <c r="D94" s="138">
        <v>18350</v>
      </c>
      <c r="E94" s="137"/>
      <c r="F94" s="137">
        <v>11337.33</v>
      </c>
      <c r="G94" s="137">
        <f t="shared" si="3"/>
        <v>356247.96</v>
      </c>
    </row>
    <row r="95" spans="1:7" x14ac:dyDescent="0.25">
      <c r="A95" s="139" t="s">
        <v>333</v>
      </c>
      <c r="B95" s="136">
        <v>2</v>
      </c>
      <c r="C95" s="137">
        <f t="shared" si="4"/>
        <v>27839.48</v>
      </c>
      <c r="D95" s="138">
        <v>16490</v>
      </c>
      <c r="E95" s="137"/>
      <c r="F95" s="137">
        <v>11349.48</v>
      </c>
      <c r="G95" s="137">
        <f t="shared" si="3"/>
        <v>668147.52</v>
      </c>
    </row>
    <row r="96" spans="1:7" x14ac:dyDescent="0.25">
      <c r="A96" s="140" t="s">
        <v>334</v>
      </c>
      <c r="B96" s="136">
        <v>4</v>
      </c>
      <c r="C96" s="137">
        <f t="shared" si="4"/>
        <v>28726.82</v>
      </c>
      <c r="D96" s="138">
        <v>17170</v>
      </c>
      <c r="E96" s="137"/>
      <c r="F96" s="137">
        <v>11556.82</v>
      </c>
      <c r="G96" s="137">
        <f t="shared" si="3"/>
        <v>1378887.3599999999</v>
      </c>
    </row>
    <row r="97" spans="1:7" ht="18" customHeight="1" x14ac:dyDescent="0.25">
      <c r="A97" s="121" t="s">
        <v>335</v>
      </c>
      <c r="B97" s="118">
        <v>1</v>
      </c>
      <c r="C97" s="119">
        <f t="shared" si="4"/>
        <v>29618.7</v>
      </c>
      <c r="D97" s="123">
        <v>18350</v>
      </c>
      <c r="E97" s="119"/>
      <c r="F97" s="119">
        <v>11268.7</v>
      </c>
      <c r="G97" s="119">
        <f t="shared" si="3"/>
        <v>355424.4</v>
      </c>
    </row>
    <row r="98" spans="1:7" x14ac:dyDescent="0.25">
      <c r="A98" s="139" t="s">
        <v>336</v>
      </c>
      <c r="B98" s="136">
        <v>0.5</v>
      </c>
      <c r="C98" s="137">
        <f t="shared" si="4"/>
        <v>14170</v>
      </c>
      <c r="D98" s="138">
        <v>14170</v>
      </c>
      <c r="E98" s="137"/>
      <c r="F98" s="137"/>
      <c r="G98" s="137">
        <f t="shared" si="3"/>
        <v>85020</v>
      </c>
    </row>
    <row r="99" spans="1:7" ht="38.25" x14ac:dyDescent="0.25">
      <c r="A99" s="140" t="s">
        <v>337</v>
      </c>
      <c r="B99" s="136">
        <v>1</v>
      </c>
      <c r="C99" s="137">
        <f t="shared" si="4"/>
        <v>31400.92</v>
      </c>
      <c r="D99" s="141">
        <v>19920</v>
      </c>
      <c r="E99" s="137"/>
      <c r="F99" s="137">
        <v>11480.92</v>
      </c>
      <c r="G99" s="137">
        <f t="shared" si="3"/>
        <v>376811.04</v>
      </c>
    </row>
    <row r="100" spans="1:7" x14ac:dyDescent="0.25">
      <c r="A100" s="139" t="s">
        <v>338</v>
      </c>
      <c r="B100" s="136">
        <v>4</v>
      </c>
      <c r="C100" s="137">
        <f t="shared" si="4"/>
        <v>28080.25</v>
      </c>
      <c r="D100" s="141">
        <v>16490</v>
      </c>
      <c r="E100" s="137"/>
      <c r="F100" s="137">
        <v>11590.25</v>
      </c>
      <c r="G100" s="137">
        <f t="shared" si="3"/>
        <v>1347852</v>
      </c>
    </row>
    <row r="101" spans="1:7" x14ac:dyDescent="0.25">
      <c r="A101" s="139" t="s">
        <v>339</v>
      </c>
      <c r="B101" s="136">
        <v>2</v>
      </c>
      <c r="C101" s="137">
        <f t="shared" si="4"/>
        <v>26655.190000000002</v>
      </c>
      <c r="D101" s="141">
        <v>15110</v>
      </c>
      <c r="E101" s="137"/>
      <c r="F101" s="137">
        <v>11545.19</v>
      </c>
      <c r="G101" s="137">
        <f t="shared" si="3"/>
        <v>639724.56000000006</v>
      </c>
    </row>
    <row r="102" spans="1:7" x14ac:dyDescent="0.25">
      <c r="A102" s="139" t="s">
        <v>340</v>
      </c>
      <c r="B102" s="136">
        <v>0.5</v>
      </c>
      <c r="C102" s="137">
        <f t="shared" si="4"/>
        <v>26138.739999999998</v>
      </c>
      <c r="D102" s="141">
        <v>14170</v>
      </c>
      <c r="E102" s="137"/>
      <c r="F102" s="137">
        <v>11968.74</v>
      </c>
      <c r="G102" s="137">
        <f t="shared" si="3"/>
        <v>156832.44</v>
      </c>
    </row>
    <row r="103" spans="1:7" ht="25.5" x14ac:dyDescent="0.25">
      <c r="A103" s="140" t="s">
        <v>341</v>
      </c>
      <c r="B103" s="136">
        <v>1</v>
      </c>
      <c r="C103" s="137">
        <f t="shared" si="4"/>
        <v>28095.940000000002</v>
      </c>
      <c r="D103" s="141">
        <v>16100</v>
      </c>
      <c r="E103" s="137"/>
      <c r="F103" s="137">
        <v>11995.94</v>
      </c>
      <c r="G103" s="137">
        <f>C103*B103*12</f>
        <v>337151.28</v>
      </c>
    </row>
    <row r="104" spans="1:7" x14ac:dyDescent="0.25">
      <c r="A104" s="139" t="s">
        <v>343</v>
      </c>
      <c r="B104" s="136">
        <v>2</v>
      </c>
      <c r="C104" s="137">
        <f t="shared" si="4"/>
        <v>26072.010000000002</v>
      </c>
      <c r="D104" s="141">
        <v>14170</v>
      </c>
      <c r="E104" s="137"/>
      <c r="F104" s="137">
        <v>11902.01</v>
      </c>
      <c r="G104" s="137">
        <f t="shared" si="3"/>
        <v>625728.24</v>
      </c>
    </row>
    <row r="105" spans="1:7" ht="25.5" x14ac:dyDescent="0.25">
      <c r="A105" s="140" t="s">
        <v>344</v>
      </c>
      <c r="B105" s="136">
        <v>1</v>
      </c>
      <c r="C105" s="137">
        <f t="shared" si="4"/>
        <v>26119.98</v>
      </c>
      <c r="D105" s="141">
        <v>14170</v>
      </c>
      <c r="E105" s="137"/>
      <c r="F105" s="137">
        <v>11949.98</v>
      </c>
      <c r="G105" s="137">
        <f t="shared" si="3"/>
        <v>313439.76</v>
      </c>
    </row>
    <row r="106" spans="1:7" x14ac:dyDescent="0.25">
      <c r="A106" s="139" t="s">
        <v>345</v>
      </c>
      <c r="B106" s="136">
        <v>4</v>
      </c>
      <c r="C106" s="137">
        <f t="shared" si="4"/>
        <v>25696.43</v>
      </c>
      <c r="D106" s="141">
        <v>14170</v>
      </c>
      <c r="E106" s="137"/>
      <c r="F106" s="137">
        <v>11526.43</v>
      </c>
      <c r="G106" s="137">
        <f t="shared" si="3"/>
        <v>1233428.6400000001</v>
      </c>
    </row>
    <row r="107" spans="1:7" ht="14.45" customHeight="1" x14ac:dyDescent="0.25">
      <c r="A107" s="139" t="s">
        <v>346</v>
      </c>
      <c r="B107" s="136">
        <v>3</v>
      </c>
      <c r="C107" s="137">
        <f t="shared" si="4"/>
        <v>23435.8</v>
      </c>
      <c r="D107" s="141">
        <v>12710</v>
      </c>
      <c r="E107" s="137"/>
      <c r="F107" s="137">
        <v>10725.8</v>
      </c>
      <c r="G107" s="137">
        <f t="shared" si="3"/>
        <v>843688.79999999993</v>
      </c>
    </row>
    <row r="108" spans="1:7" ht="24" customHeight="1" x14ac:dyDescent="0.25">
      <c r="A108" s="140" t="s">
        <v>382</v>
      </c>
      <c r="B108" s="136">
        <v>10.5</v>
      </c>
      <c r="C108" s="137">
        <f t="shared" si="4"/>
        <v>25893.58</v>
      </c>
      <c r="D108" s="141">
        <v>14170</v>
      </c>
      <c r="E108" s="137"/>
      <c r="F108" s="137">
        <v>11723.58</v>
      </c>
      <c r="G108" s="137">
        <f t="shared" si="3"/>
        <v>3262591.08</v>
      </c>
    </row>
    <row r="109" spans="1:7" x14ac:dyDescent="0.25">
      <c r="A109" s="139" t="s">
        <v>347</v>
      </c>
      <c r="B109" s="136">
        <v>1.5</v>
      </c>
      <c r="C109" s="137">
        <f t="shared" si="4"/>
        <v>25226</v>
      </c>
      <c r="D109" s="141">
        <v>14170</v>
      </c>
      <c r="E109" s="137"/>
      <c r="F109" s="137">
        <v>11056</v>
      </c>
      <c r="G109" s="137">
        <f>C109*B109*12</f>
        <v>454068</v>
      </c>
    </row>
    <row r="110" spans="1:7" ht="27" customHeight="1" x14ac:dyDescent="0.25">
      <c r="A110" s="142" t="s">
        <v>348</v>
      </c>
      <c r="B110" s="143">
        <v>1</v>
      </c>
      <c r="C110" s="137">
        <f t="shared" si="4"/>
        <v>23535.79</v>
      </c>
      <c r="D110" s="144">
        <v>12710</v>
      </c>
      <c r="E110" s="137"/>
      <c r="F110" s="137">
        <v>10825.79</v>
      </c>
      <c r="G110" s="137">
        <f>C110*B110*12</f>
        <v>282429.48</v>
      </c>
    </row>
    <row r="111" spans="1:7" ht="15" customHeight="1" x14ac:dyDescent="0.25">
      <c r="A111" s="139" t="s">
        <v>349</v>
      </c>
      <c r="B111" s="136">
        <v>1</v>
      </c>
      <c r="C111" s="137">
        <f t="shared" si="4"/>
        <v>17130</v>
      </c>
      <c r="D111" s="141">
        <v>17130</v>
      </c>
      <c r="E111" s="137"/>
      <c r="F111" s="137"/>
      <c r="G111" s="137">
        <f t="shared" ref="G111:G115" si="5">C111*B111*12</f>
        <v>205560</v>
      </c>
    </row>
    <row r="112" spans="1:7" x14ac:dyDescent="0.25">
      <c r="A112" s="139" t="s">
        <v>350</v>
      </c>
      <c r="B112" s="136">
        <v>2</v>
      </c>
      <c r="C112" s="137">
        <f t="shared" si="4"/>
        <v>25618.48</v>
      </c>
      <c r="D112" s="141">
        <v>14800</v>
      </c>
      <c r="E112" s="137"/>
      <c r="F112" s="137">
        <v>10818.48</v>
      </c>
      <c r="G112" s="137">
        <f>C112*B112*12</f>
        <v>614843.52</v>
      </c>
    </row>
    <row r="113" spans="1:11" x14ac:dyDescent="0.25">
      <c r="A113" s="139" t="s">
        <v>351</v>
      </c>
      <c r="B113" s="136">
        <v>0.5</v>
      </c>
      <c r="C113" s="137">
        <f t="shared" si="4"/>
        <v>15440</v>
      </c>
      <c r="D113" s="141">
        <v>15440</v>
      </c>
      <c r="E113" s="137"/>
      <c r="F113" s="137"/>
      <c r="G113" s="137">
        <f t="shared" si="5"/>
        <v>92640</v>
      </c>
    </row>
    <row r="114" spans="1:11" ht="16.899999999999999" customHeight="1" x14ac:dyDescent="0.25">
      <c r="A114" s="145" t="s">
        <v>352</v>
      </c>
      <c r="B114" s="132">
        <v>1</v>
      </c>
      <c r="C114" s="133">
        <f t="shared" si="4"/>
        <v>27674.25</v>
      </c>
      <c r="D114" s="134">
        <v>17170</v>
      </c>
      <c r="E114" s="133"/>
      <c r="F114" s="133">
        <v>10504.25</v>
      </c>
      <c r="G114" s="133">
        <f>C114*B114*12</f>
        <v>332091</v>
      </c>
    </row>
    <row r="115" spans="1:11" x14ac:dyDescent="0.25">
      <c r="A115" s="121" t="s">
        <v>353</v>
      </c>
      <c r="B115" s="124">
        <v>3</v>
      </c>
      <c r="C115" s="119">
        <f t="shared" si="4"/>
        <v>25849.25</v>
      </c>
      <c r="D115" s="123">
        <v>15800</v>
      </c>
      <c r="E115" s="119"/>
      <c r="F115" s="119">
        <v>10049.25</v>
      </c>
      <c r="G115" s="119">
        <f t="shared" si="5"/>
        <v>930573</v>
      </c>
    </row>
    <row r="116" spans="1:11" ht="29.25" customHeight="1" x14ac:dyDescent="0.25">
      <c r="A116" s="129" t="s">
        <v>354</v>
      </c>
      <c r="B116" s="124">
        <v>1</v>
      </c>
      <c r="C116" s="119">
        <f t="shared" si="4"/>
        <v>27312</v>
      </c>
      <c r="D116" s="123">
        <v>17130</v>
      </c>
      <c r="E116" s="119"/>
      <c r="F116" s="119">
        <v>10182</v>
      </c>
      <c r="G116" s="119">
        <f>C116*B116*12-0.05</f>
        <v>327743.95</v>
      </c>
    </row>
    <row r="117" spans="1:11" ht="19.5" customHeight="1" x14ac:dyDescent="0.25">
      <c r="A117" s="121" t="s">
        <v>145</v>
      </c>
      <c r="B117" s="127">
        <f>SUM(B23:B116)</f>
        <v>222</v>
      </c>
      <c r="C117" s="526"/>
      <c r="D117" s="526"/>
      <c r="E117" s="526"/>
      <c r="F117" s="526"/>
      <c r="G117" s="146">
        <f>SUM(G23:G116)</f>
        <v>84870964.269999981</v>
      </c>
      <c r="H117" s="44"/>
    </row>
    <row r="118" spans="1:11" ht="0.75" customHeight="1" x14ac:dyDescent="0.25">
      <c r="A118" s="223"/>
      <c r="B118" s="221"/>
      <c r="C118" s="221"/>
      <c r="D118" s="221"/>
      <c r="E118" s="221"/>
      <c r="F118" s="221"/>
      <c r="G118" s="425">
        <f>'гос.зад на 2025 год '!D24+'гос.зад на 2025 год '!D75</f>
        <v>84870964.269999996</v>
      </c>
      <c r="H118" s="425"/>
      <c r="I118" s="221"/>
      <c r="J118" s="221"/>
      <c r="K118" s="221"/>
    </row>
    <row r="119" spans="1:11" ht="19.5" customHeight="1" x14ac:dyDescent="0.25">
      <c r="A119" s="6"/>
      <c r="G119" s="44"/>
      <c r="H119" s="44"/>
    </row>
    <row r="120" spans="1:11" ht="15.6" customHeight="1" x14ac:dyDescent="0.25">
      <c r="A120" s="508" t="s">
        <v>179</v>
      </c>
      <c r="B120" s="508"/>
      <c r="C120" s="508"/>
      <c r="D120" s="508"/>
      <c r="E120" s="508"/>
      <c r="F120" s="508"/>
      <c r="G120" s="508"/>
    </row>
    <row r="121" spans="1:11" ht="18" customHeight="1" x14ac:dyDescent="0.25">
      <c r="A121" s="100"/>
      <c r="B121" s="100"/>
      <c r="C121" s="100"/>
      <c r="D121" s="100"/>
      <c r="E121" s="100"/>
      <c r="F121" s="100"/>
      <c r="G121" s="100"/>
    </row>
    <row r="122" spans="1:11" ht="18.75" x14ac:dyDescent="0.3">
      <c r="A122" s="7" t="s">
        <v>144</v>
      </c>
      <c r="B122" s="8">
        <v>119</v>
      </c>
    </row>
    <row r="123" spans="1:11" x14ac:dyDescent="0.25">
      <c r="A123" s="9"/>
    </row>
    <row r="124" spans="1:11" ht="28.15" customHeight="1" x14ac:dyDescent="0.25">
      <c r="A124" s="509" t="s">
        <v>83</v>
      </c>
      <c r="B124" s="509" t="s">
        <v>241</v>
      </c>
      <c r="C124" s="509"/>
      <c r="D124" s="509" t="s">
        <v>184</v>
      </c>
      <c r="E124" s="509"/>
      <c r="F124" s="509" t="s">
        <v>84</v>
      </c>
      <c r="G124" s="509"/>
    </row>
    <row r="125" spans="1:11" ht="26.45" customHeight="1" x14ac:dyDescent="0.25">
      <c r="A125" s="509"/>
      <c r="B125" s="509"/>
      <c r="C125" s="509"/>
      <c r="D125" s="509"/>
      <c r="E125" s="509"/>
      <c r="F125" s="509"/>
      <c r="G125" s="509"/>
    </row>
    <row r="126" spans="1:11" ht="18.75" x14ac:dyDescent="0.25">
      <c r="A126" s="95">
        <v>1</v>
      </c>
      <c r="B126" s="509">
        <v>2</v>
      </c>
      <c r="C126" s="509"/>
      <c r="D126" s="509">
        <v>3</v>
      </c>
      <c r="E126" s="509"/>
      <c r="F126" s="509">
        <v>4</v>
      </c>
      <c r="G126" s="509"/>
    </row>
    <row r="127" spans="1:11" ht="18.75" x14ac:dyDescent="0.25">
      <c r="A127" s="110">
        <f>B117</f>
        <v>222</v>
      </c>
      <c r="B127" s="510">
        <f>'гос.зад на 2025 год '!D24+'гос.зад на 2025 год '!D26+'гос.зад на 2025 год '!D75</f>
        <v>110468625.23999999</v>
      </c>
      <c r="C127" s="510"/>
      <c r="D127" s="510">
        <f>G117</f>
        <v>84870964.269999981</v>
      </c>
      <c r="E127" s="510"/>
      <c r="F127" s="510">
        <f>B127-D127</f>
        <v>25597660.970000014</v>
      </c>
      <c r="G127" s="510"/>
    </row>
    <row r="128" spans="1:11" ht="18.600000000000001" customHeight="1" x14ac:dyDescent="0.25">
      <c r="A128" s="6"/>
    </row>
    <row r="129" spans="1:7" ht="42" customHeight="1" x14ac:dyDescent="0.25">
      <c r="A129" s="517" t="s">
        <v>200</v>
      </c>
      <c r="B129" s="517"/>
      <c r="C129" s="517"/>
      <c r="D129" s="517"/>
      <c r="E129" s="517"/>
      <c r="F129" s="517"/>
      <c r="G129" s="517"/>
    </row>
    <row r="130" spans="1:7" ht="18" customHeight="1" x14ac:dyDescent="0.25">
      <c r="A130" s="7"/>
    </row>
    <row r="131" spans="1:7" ht="18.75" x14ac:dyDescent="0.3">
      <c r="A131" s="7" t="s">
        <v>146</v>
      </c>
      <c r="B131" s="8">
        <v>112</v>
      </c>
    </row>
    <row r="132" spans="1:7" x14ac:dyDescent="0.25">
      <c r="A132" s="9"/>
    </row>
    <row r="133" spans="1:7" ht="54.6" customHeight="1" x14ac:dyDescent="0.25">
      <c r="A133" s="202" t="s">
        <v>85</v>
      </c>
      <c r="B133" s="202" t="s">
        <v>86</v>
      </c>
      <c r="C133" s="509" t="s">
        <v>87</v>
      </c>
      <c r="D133" s="509"/>
      <c r="E133" s="202" t="s">
        <v>88</v>
      </c>
      <c r="F133" s="509" t="s">
        <v>89</v>
      </c>
      <c r="G133" s="509"/>
    </row>
    <row r="134" spans="1:7" ht="18.75" x14ac:dyDescent="0.25">
      <c r="A134" s="202">
        <v>1</v>
      </c>
      <c r="B134" s="202">
        <v>2</v>
      </c>
      <c r="C134" s="509">
        <v>3</v>
      </c>
      <c r="D134" s="509"/>
      <c r="E134" s="202">
        <v>4</v>
      </c>
      <c r="F134" s="509">
        <v>5</v>
      </c>
      <c r="G134" s="509"/>
    </row>
    <row r="135" spans="1:7" ht="24.75" customHeight="1" x14ac:dyDescent="0.25">
      <c r="A135" s="201" t="s">
        <v>90</v>
      </c>
      <c r="B135" s="203">
        <v>10</v>
      </c>
      <c r="C135" s="509">
        <v>200</v>
      </c>
      <c r="D135" s="509"/>
      <c r="E135" s="203">
        <v>2</v>
      </c>
      <c r="F135" s="510">
        <f>'гос.зад на 2025 год '!E25</f>
        <v>4000</v>
      </c>
      <c r="G135" s="510"/>
    </row>
    <row r="136" spans="1:7" ht="18.600000000000001" customHeight="1" x14ac:dyDescent="0.25">
      <c r="A136" s="13"/>
      <c r="B136" s="14"/>
      <c r="C136" s="17"/>
      <c r="D136" s="17"/>
      <c r="E136" s="18"/>
      <c r="F136" s="73"/>
      <c r="G136" s="73"/>
    </row>
    <row r="137" spans="1:7" ht="43.15" customHeight="1" x14ac:dyDescent="0.25">
      <c r="A137" s="517" t="s">
        <v>204</v>
      </c>
      <c r="B137" s="517"/>
      <c r="C137" s="517"/>
      <c r="D137" s="517"/>
      <c r="E137" s="517"/>
      <c r="F137" s="517"/>
      <c r="G137" s="517"/>
    </row>
    <row r="138" spans="1:7" ht="18.75" x14ac:dyDescent="0.25">
      <c r="A138" s="99"/>
      <c r="B138" s="99"/>
      <c r="C138" s="99"/>
      <c r="D138" s="99"/>
      <c r="E138" s="99"/>
      <c r="F138" s="99"/>
      <c r="G138" s="99"/>
    </row>
    <row r="139" spans="1:7" ht="19.149999999999999" customHeight="1" x14ac:dyDescent="0.25">
      <c r="A139" s="7" t="s">
        <v>144</v>
      </c>
      <c r="B139" s="7">
        <v>111</v>
      </c>
    </row>
    <row r="140" spans="1:7" x14ac:dyDescent="0.25">
      <c r="A140" s="9"/>
    </row>
    <row r="141" spans="1:7" ht="99" customHeight="1" x14ac:dyDescent="0.25">
      <c r="A141" s="501" t="s">
        <v>85</v>
      </c>
      <c r="B141" s="502"/>
      <c r="C141" s="502"/>
      <c r="D141" s="503"/>
      <c r="E141" s="349" t="s">
        <v>98</v>
      </c>
      <c r="F141" s="349" t="s">
        <v>99</v>
      </c>
      <c r="G141" s="349" t="s">
        <v>100</v>
      </c>
    </row>
    <row r="142" spans="1:7" ht="18.75" x14ac:dyDescent="0.3">
      <c r="A142" s="501">
        <v>1</v>
      </c>
      <c r="B142" s="502"/>
      <c r="C142" s="502"/>
      <c r="D142" s="503"/>
      <c r="E142" s="351">
        <v>2</v>
      </c>
      <c r="F142" s="351">
        <v>3</v>
      </c>
      <c r="G142" s="353">
        <v>4</v>
      </c>
    </row>
    <row r="143" spans="1:7" ht="36.75" customHeight="1" x14ac:dyDescent="0.25">
      <c r="A143" s="504" t="s">
        <v>101</v>
      </c>
      <c r="B143" s="504"/>
      <c r="C143" s="504"/>
      <c r="D143" s="504"/>
      <c r="E143" s="350">
        <v>60</v>
      </c>
      <c r="F143" s="352">
        <f>G143/E143</f>
        <v>1841.6666666666667</v>
      </c>
      <c r="G143" s="355">
        <f>'гос.зад на 2025 год '!E75</f>
        <v>110500</v>
      </c>
    </row>
    <row r="144" spans="1:7" ht="18.75" customHeight="1" x14ac:dyDescent="0.25">
      <c r="A144" s="13"/>
      <c r="B144" s="14"/>
      <c r="C144" s="14"/>
      <c r="D144" s="14"/>
      <c r="E144" s="14"/>
      <c r="F144" s="15"/>
      <c r="G144" s="15"/>
    </row>
    <row r="145" spans="1:7" ht="18.75" hidden="1" customHeight="1" x14ac:dyDescent="0.3">
      <c r="A145" s="7" t="s">
        <v>144</v>
      </c>
      <c r="B145" s="8">
        <v>119</v>
      </c>
    </row>
    <row r="146" spans="1:7" ht="18.75" hidden="1" customHeight="1" x14ac:dyDescent="0.25">
      <c r="A146" s="9"/>
    </row>
    <row r="147" spans="1:7" ht="87.75" hidden="1" customHeight="1" x14ac:dyDescent="0.25">
      <c r="A147" s="501" t="s">
        <v>85</v>
      </c>
      <c r="B147" s="502"/>
      <c r="C147" s="503"/>
      <c r="D147" s="356" t="s">
        <v>98</v>
      </c>
      <c r="E147" s="350" t="s">
        <v>102</v>
      </c>
      <c r="F147" s="211" t="s">
        <v>103</v>
      </c>
      <c r="G147" s="349" t="s">
        <v>89</v>
      </c>
    </row>
    <row r="148" spans="1:7" ht="22.5" hidden="1" customHeight="1" x14ac:dyDescent="0.25">
      <c r="A148" s="501">
        <v>1</v>
      </c>
      <c r="B148" s="502"/>
      <c r="C148" s="503"/>
      <c r="D148" s="350">
        <v>2</v>
      </c>
      <c r="E148" s="350">
        <v>3</v>
      </c>
      <c r="F148" s="351">
        <v>4</v>
      </c>
      <c r="G148" s="350">
        <v>5</v>
      </c>
    </row>
    <row r="149" spans="1:7" ht="50.25" hidden="1" customHeight="1" x14ac:dyDescent="0.25">
      <c r="A149" s="505" t="s">
        <v>449</v>
      </c>
      <c r="B149" s="506"/>
      <c r="C149" s="507"/>
      <c r="D149" s="354">
        <v>1</v>
      </c>
      <c r="E149" s="350">
        <v>2</v>
      </c>
      <c r="F149" s="351"/>
      <c r="G149" s="352"/>
    </row>
    <row r="150" spans="1:7" ht="16.5" customHeight="1" x14ac:dyDescent="0.25">
      <c r="A150" s="26"/>
      <c r="B150" s="14"/>
      <c r="C150" s="17"/>
      <c r="D150" s="17"/>
      <c r="E150" s="17"/>
      <c r="F150" s="296"/>
      <c r="G150" s="296"/>
    </row>
    <row r="151" spans="1:7" ht="18.75" hidden="1" x14ac:dyDescent="0.25">
      <c r="A151" s="508" t="s">
        <v>205</v>
      </c>
      <c r="B151" s="508"/>
      <c r="C151" s="508"/>
      <c r="D151" s="508"/>
      <c r="E151" s="508"/>
      <c r="F151" s="508"/>
      <c r="G151" s="508"/>
    </row>
    <row r="152" spans="1:7" ht="18" hidden="1" customHeight="1" x14ac:dyDescent="0.25">
      <c r="A152" s="16"/>
    </row>
    <row r="153" spans="1:7" ht="18.600000000000001" hidden="1" customHeight="1" x14ac:dyDescent="0.3">
      <c r="A153" s="7" t="s">
        <v>146</v>
      </c>
      <c r="B153" s="8">
        <v>321</v>
      </c>
    </row>
    <row r="154" spans="1:7" ht="16.899999999999999" hidden="1" customHeight="1" x14ac:dyDescent="0.25">
      <c r="A154" s="9"/>
    </row>
    <row r="155" spans="1:7" ht="78.75" hidden="1" customHeight="1" x14ac:dyDescent="0.25">
      <c r="A155" s="501" t="s">
        <v>85</v>
      </c>
      <c r="B155" s="502"/>
      <c r="C155" s="503"/>
      <c r="D155" s="270" t="s">
        <v>105</v>
      </c>
      <c r="E155" s="270" t="s">
        <v>106</v>
      </c>
      <c r="F155" s="509" t="s">
        <v>107</v>
      </c>
      <c r="G155" s="509"/>
    </row>
    <row r="156" spans="1:7" ht="18.75" hidden="1" x14ac:dyDescent="0.25">
      <c r="A156" s="501">
        <v>1</v>
      </c>
      <c r="B156" s="502"/>
      <c r="C156" s="503"/>
      <c r="D156" s="271">
        <v>2</v>
      </c>
      <c r="E156" s="271">
        <v>3</v>
      </c>
      <c r="F156" s="501">
        <v>4</v>
      </c>
      <c r="G156" s="503"/>
    </row>
    <row r="157" spans="1:7" ht="60" hidden="1" customHeight="1" x14ac:dyDescent="0.25">
      <c r="A157" s="505" t="s">
        <v>27</v>
      </c>
      <c r="B157" s="506"/>
      <c r="C157" s="507"/>
      <c r="D157" s="272"/>
      <c r="E157" s="270">
        <v>1</v>
      </c>
      <c r="F157" s="510">
        <f>'гос.зад на 2025 год '!D72</f>
        <v>0</v>
      </c>
      <c r="G157" s="510"/>
    </row>
    <row r="158" spans="1:7" ht="21" customHeight="1" x14ac:dyDescent="0.25">
      <c r="A158" s="26"/>
      <c r="B158" s="26"/>
      <c r="C158" s="26"/>
      <c r="D158" s="321"/>
      <c r="E158" s="17"/>
      <c r="F158" s="296"/>
      <c r="G158" s="296"/>
    </row>
    <row r="159" spans="1:7" ht="21" hidden="1" customHeight="1" x14ac:dyDescent="0.25">
      <c r="A159" s="508" t="s">
        <v>442</v>
      </c>
      <c r="B159" s="508"/>
      <c r="C159" s="508"/>
      <c r="D159" s="508"/>
      <c r="E159" s="508"/>
      <c r="F159" s="508"/>
      <c r="G159" s="508"/>
    </row>
    <row r="160" spans="1:7" ht="21" hidden="1" customHeight="1" x14ac:dyDescent="0.25">
      <c r="A160" s="16"/>
    </row>
    <row r="161" spans="1:7" ht="21" hidden="1" customHeight="1" x14ac:dyDescent="0.3">
      <c r="A161" s="7" t="s">
        <v>146</v>
      </c>
      <c r="B161" s="8">
        <v>119</v>
      </c>
    </row>
    <row r="162" spans="1:7" hidden="1" x14ac:dyDescent="0.25">
      <c r="A162" s="9"/>
    </row>
    <row r="163" spans="1:7" ht="18.75" hidden="1" x14ac:dyDescent="0.25">
      <c r="A163" s="324" t="s">
        <v>85</v>
      </c>
      <c r="B163" s="509" t="s">
        <v>105</v>
      </c>
      <c r="C163" s="509"/>
      <c r="D163" s="509" t="s">
        <v>106</v>
      </c>
      <c r="E163" s="509"/>
      <c r="F163" s="509" t="s">
        <v>107</v>
      </c>
      <c r="G163" s="509"/>
    </row>
    <row r="164" spans="1:7" ht="18.75" hidden="1" x14ac:dyDescent="0.25">
      <c r="A164" s="324">
        <v>1</v>
      </c>
      <c r="B164" s="501">
        <v>2</v>
      </c>
      <c r="C164" s="503"/>
      <c r="D164" s="501">
        <v>3</v>
      </c>
      <c r="E164" s="503"/>
      <c r="F164" s="501">
        <v>4</v>
      </c>
      <c r="G164" s="503"/>
    </row>
    <row r="165" spans="1:7" ht="187.5" hidden="1" x14ac:dyDescent="0.25">
      <c r="A165" s="322" t="s">
        <v>441</v>
      </c>
      <c r="B165" s="509"/>
      <c r="C165" s="509"/>
      <c r="D165" s="509"/>
      <c r="E165" s="509"/>
      <c r="F165" s="510">
        <f>'гос.зад на 2025 год '!E73</f>
        <v>0</v>
      </c>
      <c r="G165" s="510"/>
    </row>
    <row r="166" spans="1:7" ht="18.75" x14ac:dyDescent="0.25">
      <c r="A166" s="13"/>
      <c r="B166" s="17"/>
      <c r="C166" s="17"/>
      <c r="D166" s="17"/>
      <c r="E166" s="17"/>
      <c r="F166" s="296"/>
      <c r="G166" s="296"/>
    </row>
    <row r="167" spans="1:7" ht="18.75" x14ac:dyDescent="0.25">
      <c r="A167" s="13"/>
      <c r="B167" s="17"/>
      <c r="C167" s="17"/>
      <c r="D167" s="17"/>
      <c r="E167" s="17"/>
      <c r="F167" s="296"/>
      <c r="G167" s="296"/>
    </row>
    <row r="168" spans="1:7" ht="18.75" x14ac:dyDescent="0.25">
      <c r="A168" s="13"/>
      <c r="B168" s="17"/>
      <c r="C168" s="17"/>
      <c r="D168" s="17"/>
      <c r="E168" s="17"/>
      <c r="F168" s="296"/>
      <c r="G168" s="296"/>
    </row>
    <row r="169" spans="1:7" ht="18.75" x14ac:dyDescent="0.25">
      <c r="A169" s="13"/>
      <c r="B169" s="17"/>
      <c r="C169" s="17"/>
      <c r="D169" s="17"/>
      <c r="E169" s="17"/>
      <c r="F169" s="296"/>
      <c r="G169" s="296"/>
    </row>
    <row r="170" spans="1:7" ht="18.75" x14ac:dyDescent="0.25">
      <c r="A170" s="13"/>
      <c r="B170" s="17"/>
      <c r="C170" s="17"/>
      <c r="D170" s="17"/>
      <c r="E170" s="17"/>
      <c r="F170" s="296"/>
      <c r="G170" s="296"/>
    </row>
    <row r="171" spans="1:7" ht="18.75" x14ac:dyDescent="0.25">
      <c r="A171" s="13"/>
      <c r="B171" s="17"/>
      <c r="C171" s="17"/>
      <c r="D171" s="17"/>
      <c r="E171" s="17"/>
      <c r="F171" s="296"/>
      <c r="G171" s="296"/>
    </row>
    <row r="172" spans="1:7" ht="18.75" x14ac:dyDescent="0.25">
      <c r="A172" s="13"/>
      <c r="B172" s="17"/>
      <c r="C172" s="17"/>
      <c r="D172" s="17"/>
      <c r="E172" s="17"/>
      <c r="F172" s="296"/>
      <c r="G172" s="296"/>
    </row>
    <row r="173" spans="1:7" ht="18.75" x14ac:dyDescent="0.25">
      <c r="A173" s="13"/>
      <c r="B173" s="17"/>
      <c r="C173" s="17"/>
      <c r="D173" s="17"/>
      <c r="E173" s="17"/>
      <c r="F173" s="296"/>
      <c r="G173" s="296"/>
    </row>
    <row r="174" spans="1:7" ht="18.75" x14ac:dyDescent="0.25">
      <c r="A174" s="13"/>
      <c r="B174" s="17"/>
      <c r="C174" s="17"/>
      <c r="D174" s="17"/>
      <c r="E174" s="17"/>
      <c r="F174" s="296"/>
      <c r="G174" s="296"/>
    </row>
    <row r="175" spans="1:7" ht="18.75" x14ac:dyDescent="0.25">
      <c r="A175" s="517" t="s">
        <v>223</v>
      </c>
      <c r="B175" s="517"/>
      <c r="C175" s="517"/>
      <c r="D175" s="517"/>
      <c r="E175" s="517"/>
      <c r="F175" s="517"/>
      <c r="G175" s="517"/>
    </row>
    <row r="176" spans="1:7" ht="13.5" customHeight="1" x14ac:dyDescent="0.25">
      <c r="A176" s="310"/>
      <c r="B176" s="310"/>
      <c r="C176" s="310"/>
      <c r="D176" s="310"/>
      <c r="E176" s="310"/>
      <c r="F176" s="310"/>
      <c r="G176" s="310"/>
    </row>
    <row r="177" spans="1:7" ht="18" customHeight="1" x14ac:dyDescent="0.3">
      <c r="A177" s="7" t="s">
        <v>144</v>
      </c>
      <c r="B177" s="8">
        <v>851</v>
      </c>
    </row>
    <row r="178" spans="1:7" ht="18" customHeight="1" x14ac:dyDescent="0.25">
      <c r="A178" s="9"/>
    </row>
    <row r="179" spans="1:7" ht="18.75" x14ac:dyDescent="0.25">
      <c r="A179" s="95" t="s">
        <v>85</v>
      </c>
      <c r="B179" s="509" t="s">
        <v>108</v>
      </c>
      <c r="C179" s="509"/>
      <c r="D179" s="509" t="s">
        <v>109</v>
      </c>
      <c r="E179" s="509"/>
      <c r="F179" s="509" t="s">
        <v>110</v>
      </c>
      <c r="G179" s="509"/>
    </row>
    <row r="180" spans="1:7" ht="21" customHeight="1" x14ac:dyDescent="0.25">
      <c r="A180" s="116">
        <v>1</v>
      </c>
      <c r="B180" s="521">
        <v>2</v>
      </c>
      <c r="C180" s="522"/>
      <c r="D180" s="523">
        <v>3</v>
      </c>
      <c r="E180" s="524"/>
      <c r="F180" s="523">
        <v>4</v>
      </c>
      <c r="G180" s="524"/>
    </row>
    <row r="181" spans="1:7" ht="37.5" x14ac:dyDescent="0.25">
      <c r="A181" s="11" t="s">
        <v>111</v>
      </c>
      <c r="B181" s="518">
        <v>2063701.82</v>
      </c>
      <c r="C181" s="518"/>
      <c r="D181" s="519">
        <v>2.2000000000000002</v>
      </c>
      <c r="E181" s="519"/>
      <c r="F181" s="520">
        <f>B181*D181%-0.01</f>
        <v>45401.430040000007</v>
      </c>
      <c r="G181" s="520"/>
    </row>
    <row r="182" spans="1:7" ht="24.75" customHeight="1" x14ac:dyDescent="0.25">
      <c r="A182" s="504" t="s">
        <v>112</v>
      </c>
      <c r="B182" s="518">
        <v>16752525</v>
      </c>
      <c r="C182" s="518"/>
      <c r="D182" s="519">
        <v>1.5</v>
      </c>
      <c r="E182" s="519"/>
      <c r="F182" s="520">
        <f>B182*D182%</f>
        <v>251287.875</v>
      </c>
      <c r="G182" s="520"/>
    </row>
    <row r="183" spans="1:7" ht="21.75" customHeight="1" x14ac:dyDescent="0.25">
      <c r="A183" s="504"/>
      <c r="B183" s="518">
        <v>7366424</v>
      </c>
      <c r="C183" s="518"/>
      <c r="D183" s="519">
        <v>0.12</v>
      </c>
      <c r="E183" s="519"/>
      <c r="F183" s="520">
        <f>B183*D183%+0.01</f>
        <v>8839.7187999999987</v>
      </c>
      <c r="G183" s="520"/>
    </row>
    <row r="184" spans="1:7" ht="21.75" customHeight="1" x14ac:dyDescent="0.25">
      <c r="A184" s="111" t="s">
        <v>357</v>
      </c>
      <c r="B184" s="518"/>
      <c r="C184" s="518"/>
      <c r="D184" s="519"/>
      <c r="E184" s="519"/>
      <c r="F184" s="510">
        <f>'гос.зад на 2025 год '!E82+'гос.зад на 2025 год '!E83</f>
        <v>305529.02</v>
      </c>
      <c r="G184" s="510"/>
    </row>
    <row r="185" spans="1:7" ht="19.5" customHeight="1" x14ac:dyDescent="0.25">
      <c r="A185" s="26"/>
      <c r="B185" s="224"/>
      <c r="C185" s="224"/>
      <c r="D185" s="225"/>
      <c r="E185" s="225"/>
      <c r="F185" s="73"/>
      <c r="G185" s="73"/>
    </row>
    <row r="186" spans="1:7" ht="18.75" x14ac:dyDescent="0.25">
      <c r="A186" s="7" t="s">
        <v>113</v>
      </c>
    </row>
    <row r="187" spans="1:7" ht="18" customHeight="1" x14ac:dyDescent="0.25">
      <c r="A187" s="9"/>
    </row>
    <row r="188" spans="1:7" ht="18.75" x14ac:dyDescent="0.25">
      <c r="A188" s="95" t="s">
        <v>85</v>
      </c>
      <c r="B188" s="509" t="s">
        <v>108</v>
      </c>
      <c r="C188" s="509"/>
      <c r="D188" s="509" t="s">
        <v>109</v>
      </c>
      <c r="E188" s="509"/>
      <c r="F188" s="501" t="s">
        <v>114</v>
      </c>
      <c r="G188" s="503"/>
    </row>
    <row r="189" spans="1:7" ht="15.6" customHeight="1" x14ac:dyDescent="0.3">
      <c r="A189" s="95">
        <v>1</v>
      </c>
      <c r="B189" s="501">
        <v>2</v>
      </c>
      <c r="C189" s="503"/>
      <c r="D189" s="501">
        <v>3</v>
      </c>
      <c r="E189" s="503"/>
      <c r="F189" s="515">
        <v>4</v>
      </c>
      <c r="G189" s="516"/>
    </row>
    <row r="190" spans="1:7" ht="39.6" customHeight="1" x14ac:dyDescent="0.25">
      <c r="A190" s="207" t="s">
        <v>115</v>
      </c>
      <c r="B190" s="501" t="s">
        <v>116</v>
      </c>
      <c r="C190" s="503"/>
      <c r="D190" s="501" t="s">
        <v>116</v>
      </c>
      <c r="E190" s="503"/>
      <c r="F190" s="513">
        <f>'гос.зад на 2025 год '!D84</f>
        <v>11960</v>
      </c>
      <c r="G190" s="514"/>
    </row>
    <row r="191" spans="1:7" ht="20.25" customHeight="1" x14ac:dyDescent="0.25">
      <c r="A191" s="7"/>
    </row>
    <row r="192" spans="1:7" ht="18" customHeight="1" x14ac:dyDescent="0.25">
      <c r="A192" s="517" t="s">
        <v>211</v>
      </c>
      <c r="B192" s="517"/>
      <c r="C192" s="517"/>
      <c r="D192" s="517"/>
      <c r="E192" s="517"/>
      <c r="F192" s="517"/>
      <c r="G192" s="517"/>
    </row>
    <row r="193" spans="1:7" ht="18.75" x14ac:dyDescent="0.25">
      <c r="A193" s="99"/>
      <c r="B193" s="99"/>
      <c r="C193" s="99"/>
      <c r="D193" s="99"/>
      <c r="E193" s="99"/>
      <c r="F193" s="99"/>
      <c r="G193" s="99"/>
    </row>
    <row r="194" spans="1:7" ht="18" customHeight="1" x14ac:dyDescent="0.25">
      <c r="A194" s="508" t="s">
        <v>213</v>
      </c>
      <c r="B194" s="508"/>
      <c r="C194" s="508"/>
      <c r="D194" s="508"/>
      <c r="E194" s="508"/>
      <c r="F194" s="508"/>
      <c r="G194" s="508"/>
    </row>
    <row r="195" spans="1:7" ht="18.75" customHeight="1" x14ac:dyDescent="0.25">
      <c r="A195" s="7"/>
    </row>
    <row r="196" spans="1:7" ht="15.6" customHeight="1" x14ac:dyDescent="0.3">
      <c r="A196" s="7" t="s">
        <v>144</v>
      </c>
      <c r="B196" s="8">
        <v>244</v>
      </c>
    </row>
    <row r="197" spans="1:7" ht="18" customHeight="1" x14ac:dyDescent="0.25">
      <c r="A197" s="6"/>
    </row>
    <row r="198" spans="1:7" ht="43.5" customHeight="1" x14ac:dyDescent="0.25">
      <c r="A198" s="511" t="s">
        <v>85</v>
      </c>
      <c r="B198" s="512"/>
      <c r="C198" s="170" t="s">
        <v>120</v>
      </c>
      <c r="D198" s="567" t="s">
        <v>121</v>
      </c>
      <c r="E198" s="567"/>
      <c r="F198" s="511" t="s">
        <v>185</v>
      </c>
      <c r="G198" s="512"/>
    </row>
    <row r="199" spans="1:7" ht="20.25" customHeight="1" x14ac:dyDescent="0.25">
      <c r="A199" s="584">
        <v>1</v>
      </c>
      <c r="B199" s="585"/>
      <c r="C199" s="216">
        <v>2</v>
      </c>
      <c r="D199" s="575">
        <v>3</v>
      </c>
      <c r="E199" s="576"/>
      <c r="F199" s="580">
        <v>4</v>
      </c>
      <c r="G199" s="581"/>
    </row>
    <row r="200" spans="1:7" ht="18.75" x14ac:dyDescent="0.25">
      <c r="A200" s="582" t="s">
        <v>122</v>
      </c>
      <c r="B200" s="583"/>
      <c r="C200" s="208">
        <v>15</v>
      </c>
      <c r="D200" s="578">
        <v>864.95555000000002</v>
      </c>
      <c r="E200" s="578"/>
      <c r="F200" s="578">
        <f>C200*D200*12</f>
        <v>155691.99900000001</v>
      </c>
      <c r="G200" s="578"/>
    </row>
    <row r="201" spans="1:7" ht="18.75" x14ac:dyDescent="0.25">
      <c r="A201" s="582" t="s">
        <v>355</v>
      </c>
      <c r="B201" s="583"/>
      <c r="C201" s="208">
        <v>7</v>
      </c>
      <c r="D201" s="578">
        <v>59</v>
      </c>
      <c r="E201" s="578"/>
      <c r="F201" s="578">
        <f>C201*D201*12</f>
        <v>4956</v>
      </c>
      <c r="G201" s="578"/>
    </row>
    <row r="202" spans="1:7" ht="18.75" x14ac:dyDescent="0.25">
      <c r="A202" s="582" t="s">
        <v>356</v>
      </c>
      <c r="B202" s="583"/>
      <c r="C202" s="208">
        <v>5</v>
      </c>
      <c r="D202" s="578">
        <v>499.7</v>
      </c>
      <c r="E202" s="578"/>
      <c r="F202" s="578">
        <f>C202*D202*12</f>
        <v>29982</v>
      </c>
      <c r="G202" s="578"/>
    </row>
    <row r="203" spans="1:7" ht="19.5" customHeight="1" x14ac:dyDescent="0.25">
      <c r="A203" s="586" t="s">
        <v>357</v>
      </c>
      <c r="B203" s="587"/>
      <c r="C203" s="217"/>
      <c r="D203" s="577"/>
      <c r="E203" s="577"/>
      <c r="F203" s="579">
        <f>'гос.зад на 2025 год '!D32</f>
        <v>190630</v>
      </c>
      <c r="G203" s="579"/>
    </row>
    <row r="204" spans="1:7" ht="19.5" customHeight="1" x14ac:dyDescent="0.25">
      <c r="A204" s="21"/>
    </row>
    <row r="205" spans="1:7" ht="19.5" hidden="1" customHeight="1" x14ac:dyDescent="0.25">
      <c r="A205" s="21"/>
    </row>
    <row r="206" spans="1:7" ht="19.5" hidden="1" customHeight="1" x14ac:dyDescent="0.25">
      <c r="A206" s="21"/>
    </row>
    <row r="207" spans="1:7" ht="19.5" hidden="1" customHeight="1" x14ac:dyDescent="0.25">
      <c r="A207" s="21"/>
    </row>
    <row r="208" spans="1:7" ht="19.5" hidden="1" customHeight="1" x14ac:dyDescent="0.25">
      <c r="A208" s="21"/>
    </row>
    <row r="209" spans="1:8" ht="19.5" hidden="1" customHeight="1" x14ac:dyDescent="0.25">
      <c r="A209" s="21"/>
    </row>
    <row r="210" spans="1:8" ht="19.5" hidden="1" customHeight="1" x14ac:dyDescent="0.25">
      <c r="A210" s="21"/>
    </row>
    <row r="211" spans="1:8" ht="19.5" hidden="1" customHeight="1" x14ac:dyDescent="0.25">
      <c r="A211" s="21"/>
    </row>
    <row r="212" spans="1:8" ht="19.5" hidden="1" customHeight="1" x14ac:dyDescent="0.25">
      <c r="A212" s="21"/>
    </row>
    <row r="213" spans="1:8" ht="19.5" hidden="1" customHeight="1" x14ac:dyDescent="0.25">
      <c r="A213" s="21"/>
    </row>
    <row r="214" spans="1:8" ht="19.5" hidden="1" customHeight="1" x14ac:dyDescent="0.25">
      <c r="A214" s="21"/>
    </row>
    <row r="215" spans="1:8" ht="18.75" x14ac:dyDescent="0.25">
      <c r="A215" s="508" t="s">
        <v>215</v>
      </c>
      <c r="B215" s="508"/>
      <c r="C215" s="508"/>
      <c r="D215" s="508"/>
      <c r="E215" s="508"/>
      <c r="F215" s="508"/>
      <c r="G215" s="508"/>
    </row>
    <row r="216" spans="1:8" ht="18.75" x14ac:dyDescent="0.25">
      <c r="A216" s="7"/>
    </row>
    <row r="217" spans="1:8" ht="19.899999999999999" customHeight="1" x14ac:dyDescent="0.25">
      <c r="A217" s="7" t="s">
        <v>144</v>
      </c>
      <c r="B217" s="7">
        <v>244</v>
      </c>
    </row>
    <row r="218" spans="1:8" ht="16.899999999999999" customHeight="1" x14ac:dyDescent="0.25">
      <c r="A218" s="6"/>
    </row>
    <row r="219" spans="1:8" ht="51.6" customHeight="1" x14ac:dyDescent="0.25">
      <c r="A219" s="501" t="s">
        <v>85</v>
      </c>
      <c r="B219" s="503"/>
      <c r="C219" s="279" t="s">
        <v>125</v>
      </c>
      <c r="D219" s="509" t="s">
        <v>126</v>
      </c>
      <c r="E219" s="509"/>
      <c r="F219" s="501" t="s">
        <v>93</v>
      </c>
      <c r="G219" s="503"/>
    </row>
    <row r="220" spans="1:8" ht="19.149999999999999" customHeight="1" x14ac:dyDescent="0.25">
      <c r="A220" s="501">
        <v>1</v>
      </c>
      <c r="B220" s="503"/>
      <c r="C220" s="280">
        <v>2</v>
      </c>
      <c r="D220" s="501">
        <v>3</v>
      </c>
      <c r="E220" s="503"/>
      <c r="F220" s="501">
        <v>4</v>
      </c>
      <c r="G220" s="503"/>
      <c r="H220" s="288"/>
    </row>
    <row r="221" spans="1:8" ht="37.15" customHeight="1" x14ac:dyDescent="0.25">
      <c r="A221" s="505" t="s">
        <v>22</v>
      </c>
      <c r="B221" s="507"/>
      <c r="C221" s="279">
        <v>177.92</v>
      </c>
      <c r="D221" s="510">
        <v>776.27</v>
      </c>
      <c r="E221" s="510"/>
      <c r="F221" s="510">
        <f>'гос.зад на 2025 год '!E50</f>
        <v>160152.12</v>
      </c>
      <c r="G221" s="510"/>
      <c r="H221" s="288"/>
    </row>
    <row r="222" spans="1:8" ht="21" customHeight="1" x14ac:dyDescent="0.25">
      <c r="A222" s="534" t="s">
        <v>357</v>
      </c>
      <c r="B222" s="534"/>
      <c r="C222" s="279"/>
      <c r="D222" s="509"/>
      <c r="E222" s="509"/>
      <c r="F222" s="510">
        <f>SUM(F221:F221)</f>
        <v>160152.12</v>
      </c>
      <c r="G222" s="509"/>
    </row>
    <row r="223" spans="1:8" ht="18.75" customHeight="1" x14ac:dyDescent="0.25">
      <c r="A223" s="282"/>
      <c r="B223" s="282"/>
      <c r="C223" s="17"/>
      <c r="D223" s="17"/>
      <c r="E223" s="17"/>
      <c r="F223" s="281"/>
      <c r="G223" s="17"/>
    </row>
    <row r="224" spans="1:8" ht="20.25" customHeight="1" x14ac:dyDescent="0.25">
      <c r="A224" s="7" t="s">
        <v>144</v>
      </c>
      <c r="B224" s="7">
        <v>247</v>
      </c>
    </row>
    <row r="225" spans="1:8" ht="18" customHeight="1" x14ac:dyDescent="0.25">
      <c r="A225" s="6"/>
    </row>
    <row r="226" spans="1:8" ht="66" customHeight="1" x14ac:dyDescent="0.25">
      <c r="A226" s="501" t="s">
        <v>85</v>
      </c>
      <c r="B226" s="503"/>
      <c r="C226" s="205" t="s">
        <v>125</v>
      </c>
      <c r="D226" s="509" t="s">
        <v>126</v>
      </c>
      <c r="E226" s="509"/>
      <c r="F226" s="501" t="s">
        <v>93</v>
      </c>
      <c r="G226" s="503"/>
    </row>
    <row r="227" spans="1:8" ht="18.75" x14ac:dyDescent="0.25">
      <c r="A227" s="501">
        <v>1</v>
      </c>
      <c r="B227" s="503"/>
      <c r="C227" s="206">
        <v>2</v>
      </c>
      <c r="D227" s="501">
        <v>3</v>
      </c>
      <c r="E227" s="503"/>
      <c r="F227" s="501">
        <v>4</v>
      </c>
      <c r="G227" s="503"/>
    </row>
    <row r="228" spans="1:8" ht="39.75" customHeight="1" x14ac:dyDescent="0.25">
      <c r="A228" s="505" t="s">
        <v>18</v>
      </c>
      <c r="B228" s="507"/>
      <c r="C228" s="205">
        <v>746.46</v>
      </c>
      <c r="D228" s="509">
        <v>3097.46</v>
      </c>
      <c r="E228" s="509"/>
      <c r="F228" s="510">
        <f>'гос.зад на 2025 год '!D38</f>
        <v>2686791.42</v>
      </c>
      <c r="G228" s="510"/>
      <c r="H228" s="294"/>
    </row>
    <row r="229" spans="1:8" ht="39.75" customHeight="1" x14ac:dyDescent="0.25">
      <c r="A229" s="505" t="s">
        <v>20</v>
      </c>
      <c r="B229" s="507"/>
      <c r="C229" s="205">
        <v>80719.34</v>
      </c>
      <c r="D229" s="509">
        <v>7.5</v>
      </c>
      <c r="E229" s="509"/>
      <c r="F229" s="510">
        <f>'гос.зад на 2025 год '!D44</f>
        <v>701174.34</v>
      </c>
      <c r="G229" s="510"/>
      <c r="H229" s="294"/>
    </row>
    <row r="230" spans="1:8" ht="39.75" customHeight="1" x14ac:dyDescent="0.25">
      <c r="A230" s="505" t="s">
        <v>21</v>
      </c>
      <c r="B230" s="507"/>
      <c r="C230" s="433">
        <v>2848.03</v>
      </c>
      <c r="D230" s="509">
        <v>107.69</v>
      </c>
      <c r="E230" s="509"/>
      <c r="F230" s="510">
        <f>'гос.зад на 2025 год '!E49</f>
        <v>356405.59</v>
      </c>
      <c r="G230" s="510"/>
      <c r="H230" s="294"/>
    </row>
    <row r="231" spans="1:8" ht="15.75" customHeight="1" x14ac:dyDescent="0.25">
      <c r="A231" s="534" t="s">
        <v>357</v>
      </c>
      <c r="B231" s="534"/>
      <c r="C231" s="273"/>
      <c r="D231" s="509"/>
      <c r="E231" s="509"/>
      <c r="F231" s="510">
        <f>SUM(F228:F230)</f>
        <v>3744371.3499999996</v>
      </c>
      <c r="G231" s="509"/>
    </row>
    <row r="232" spans="1:8" ht="19.899999999999999" customHeight="1" x14ac:dyDescent="0.25">
      <c r="A232" s="282"/>
      <c r="B232" s="282"/>
      <c r="C232" s="17"/>
      <c r="D232" s="17"/>
      <c r="E232" s="17"/>
      <c r="F232" s="296"/>
      <c r="G232" s="17"/>
    </row>
    <row r="233" spans="1:8" ht="22.5" customHeight="1" x14ac:dyDescent="0.25">
      <c r="A233" s="282"/>
      <c r="B233" s="282"/>
      <c r="C233" s="17"/>
      <c r="D233" s="17"/>
      <c r="E233" s="17"/>
      <c r="F233" s="281"/>
      <c r="G233" s="17"/>
    </row>
    <row r="234" spans="1:8" ht="38.25" customHeight="1" x14ac:dyDescent="0.25">
      <c r="A234" s="533" t="s">
        <v>427</v>
      </c>
      <c r="B234" s="533"/>
      <c r="C234" s="533"/>
      <c r="D234" s="533"/>
      <c r="E234" s="533"/>
      <c r="F234" s="533"/>
      <c r="G234" s="533"/>
    </row>
    <row r="235" spans="1:8" ht="17.25" customHeight="1" x14ac:dyDescent="0.25">
      <c r="A235" s="7"/>
    </row>
    <row r="236" spans="1:8" ht="17.25" customHeight="1" x14ac:dyDescent="0.25">
      <c r="A236" s="7" t="s">
        <v>144</v>
      </c>
      <c r="B236" s="7">
        <v>244</v>
      </c>
    </row>
    <row r="237" spans="1:8" ht="17.25" customHeight="1" x14ac:dyDescent="0.25">
      <c r="A237" s="6"/>
    </row>
    <row r="238" spans="1:8" ht="39" customHeight="1" x14ac:dyDescent="0.25">
      <c r="A238" s="509" t="s">
        <v>85</v>
      </c>
      <c r="B238" s="509"/>
      <c r="C238" s="509"/>
      <c r="D238" s="509" t="s">
        <v>130</v>
      </c>
      <c r="E238" s="509"/>
      <c r="F238" s="501" t="s">
        <v>131</v>
      </c>
      <c r="G238" s="503"/>
    </row>
    <row r="239" spans="1:8" ht="16.899999999999999" customHeight="1" x14ac:dyDescent="0.3">
      <c r="A239" s="588">
        <v>1</v>
      </c>
      <c r="B239" s="588"/>
      <c r="C239" s="588"/>
      <c r="D239" s="530">
        <v>2</v>
      </c>
      <c r="E239" s="531"/>
      <c r="F239" s="530">
        <v>3</v>
      </c>
      <c r="G239" s="531"/>
    </row>
    <row r="240" spans="1:8" ht="19.899999999999999" customHeight="1" x14ac:dyDescent="0.25">
      <c r="A240" s="527" t="s">
        <v>358</v>
      </c>
      <c r="B240" s="527"/>
      <c r="C240" s="527"/>
      <c r="D240" s="528">
        <v>8</v>
      </c>
      <c r="E240" s="528"/>
      <c r="F240" s="529">
        <f>97000-42000</f>
        <v>55000</v>
      </c>
      <c r="G240" s="529"/>
    </row>
    <row r="241" spans="1:7" ht="21" customHeight="1" x14ac:dyDescent="0.25">
      <c r="A241" s="538" t="s">
        <v>359</v>
      </c>
      <c r="B241" s="538"/>
      <c r="C241" s="538"/>
      <c r="D241" s="539">
        <v>12</v>
      </c>
      <c r="E241" s="539"/>
      <c r="F241" s="529">
        <f>20000</f>
        <v>20000</v>
      </c>
      <c r="G241" s="529"/>
    </row>
    <row r="242" spans="1:7" ht="35.25" customHeight="1" x14ac:dyDescent="0.25">
      <c r="A242" s="538" t="s">
        <v>360</v>
      </c>
      <c r="B242" s="538"/>
      <c r="C242" s="538"/>
      <c r="D242" s="528">
        <v>12</v>
      </c>
      <c r="E242" s="528"/>
      <c r="F242" s="529">
        <v>55000</v>
      </c>
      <c r="G242" s="529"/>
    </row>
    <row r="243" spans="1:7" ht="33.75" customHeight="1" x14ac:dyDescent="0.25">
      <c r="A243" s="538" t="s">
        <v>361</v>
      </c>
      <c r="B243" s="538"/>
      <c r="C243" s="538"/>
      <c r="D243" s="528">
        <v>12</v>
      </c>
      <c r="E243" s="528"/>
      <c r="F243" s="529">
        <f>13786.67</f>
        <v>13786.67</v>
      </c>
      <c r="G243" s="529"/>
    </row>
    <row r="244" spans="1:7" ht="18" customHeight="1" x14ac:dyDescent="0.25">
      <c r="A244" s="538" t="s">
        <v>467</v>
      </c>
      <c r="B244" s="538"/>
      <c r="C244" s="538"/>
      <c r="D244" s="528">
        <v>1</v>
      </c>
      <c r="E244" s="528"/>
      <c r="F244" s="529"/>
      <c r="G244" s="529"/>
    </row>
    <row r="245" spans="1:7" ht="35.25" customHeight="1" x14ac:dyDescent="0.25">
      <c r="A245" s="568" t="s">
        <v>440</v>
      </c>
      <c r="B245" s="569"/>
      <c r="C245" s="570"/>
      <c r="D245" s="571">
        <v>1</v>
      </c>
      <c r="E245" s="572"/>
      <c r="F245" s="573">
        <v>30000</v>
      </c>
      <c r="G245" s="574"/>
    </row>
    <row r="246" spans="1:7" ht="17.25" customHeight="1" x14ac:dyDescent="0.25">
      <c r="A246" s="559" t="s">
        <v>357</v>
      </c>
      <c r="B246" s="560"/>
      <c r="C246" s="561"/>
      <c r="D246" s="562"/>
      <c r="E246" s="563"/>
      <c r="F246" s="557">
        <f>'гос.зад на 2025 год '!D56</f>
        <v>173786.67</v>
      </c>
      <c r="G246" s="558"/>
    </row>
    <row r="247" spans="1:7" ht="21.75" customHeight="1" x14ac:dyDescent="0.25">
      <c r="A247" s="27"/>
    </row>
    <row r="248" spans="1:7" ht="18.600000000000001" customHeight="1" x14ac:dyDescent="0.25">
      <c r="A248" s="508" t="s">
        <v>218</v>
      </c>
      <c r="B248" s="508"/>
      <c r="C248" s="508"/>
      <c r="D248" s="508"/>
      <c r="E248" s="508"/>
      <c r="F248" s="508"/>
      <c r="G248" s="508"/>
    </row>
    <row r="249" spans="1:7" ht="18.600000000000001" customHeight="1" x14ac:dyDescent="0.25">
      <c r="A249" s="7"/>
    </row>
    <row r="250" spans="1:7" ht="18.600000000000001" customHeight="1" x14ac:dyDescent="0.3">
      <c r="A250" s="7" t="s">
        <v>144</v>
      </c>
      <c r="B250" s="8">
        <v>244</v>
      </c>
    </row>
    <row r="251" spans="1:7" ht="18.600000000000001" customHeight="1" x14ac:dyDescent="0.25">
      <c r="A251" s="6"/>
    </row>
    <row r="252" spans="1:7" ht="36" customHeight="1" x14ac:dyDescent="0.25">
      <c r="A252" s="509" t="s">
        <v>85</v>
      </c>
      <c r="B252" s="509"/>
      <c r="C252" s="509"/>
      <c r="D252" s="509" t="s">
        <v>136</v>
      </c>
      <c r="E252" s="509"/>
      <c r="F252" s="509" t="s">
        <v>137</v>
      </c>
      <c r="G252" s="509"/>
    </row>
    <row r="253" spans="1:7" ht="13.15" customHeight="1" x14ac:dyDescent="0.25">
      <c r="A253" s="509">
        <v>1</v>
      </c>
      <c r="B253" s="509"/>
      <c r="C253" s="509"/>
      <c r="D253" s="537">
        <v>2</v>
      </c>
      <c r="E253" s="537"/>
      <c r="F253" s="537">
        <v>3</v>
      </c>
      <c r="G253" s="537"/>
    </row>
    <row r="254" spans="1:7" ht="33.75" customHeight="1" x14ac:dyDescent="0.25">
      <c r="A254" s="535" t="s">
        <v>364</v>
      </c>
      <c r="B254" s="535"/>
      <c r="C254" s="535"/>
      <c r="D254" s="565">
        <v>1</v>
      </c>
      <c r="E254" s="565"/>
      <c r="F254" s="532">
        <v>86000</v>
      </c>
      <c r="G254" s="532"/>
    </row>
    <row r="255" spans="1:7" ht="15" customHeight="1" x14ac:dyDescent="0.25">
      <c r="A255" s="535" t="s">
        <v>139</v>
      </c>
      <c r="B255" s="535"/>
      <c r="C255" s="535"/>
      <c r="D255" s="565">
        <v>6</v>
      </c>
      <c r="E255" s="565"/>
      <c r="F255" s="532">
        <f>1378746+71075.29+1080000</f>
        <v>2529821.29</v>
      </c>
      <c r="G255" s="532"/>
    </row>
    <row r="256" spans="1:7" ht="21" customHeight="1" x14ac:dyDescent="0.25">
      <c r="A256" s="535" t="s">
        <v>140</v>
      </c>
      <c r="B256" s="535"/>
      <c r="C256" s="535"/>
      <c r="D256" s="565">
        <v>6</v>
      </c>
      <c r="E256" s="565"/>
      <c r="F256" s="532">
        <v>53000</v>
      </c>
      <c r="G256" s="532"/>
    </row>
    <row r="257" spans="1:7" ht="14.45" customHeight="1" x14ac:dyDescent="0.25">
      <c r="A257" s="536" t="s">
        <v>362</v>
      </c>
      <c r="B257" s="536"/>
      <c r="C257" s="536"/>
      <c r="D257" s="565">
        <v>3</v>
      </c>
      <c r="E257" s="565"/>
      <c r="F257" s="532">
        <f>49440</f>
        <v>49440</v>
      </c>
      <c r="G257" s="532"/>
    </row>
    <row r="258" spans="1:7" ht="17.45" customHeight="1" x14ac:dyDescent="0.3">
      <c r="A258" s="505" t="s">
        <v>438</v>
      </c>
      <c r="B258" s="506"/>
      <c r="C258" s="507"/>
      <c r="D258" s="566">
        <v>1</v>
      </c>
      <c r="E258" s="566"/>
      <c r="F258" s="556">
        <v>89727.11</v>
      </c>
      <c r="G258" s="556"/>
    </row>
    <row r="259" spans="1:7" ht="17.45" customHeight="1" x14ac:dyDescent="0.3">
      <c r="A259" s="504" t="s">
        <v>357</v>
      </c>
      <c r="B259" s="504"/>
      <c r="C259" s="504"/>
      <c r="D259" s="564"/>
      <c r="E259" s="564"/>
      <c r="F259" s="556">
        <f>'гос.зад на 2025 год '!D62</f>
        <v>2807988.4</v>
      </c>
      <c r="G259" s="556"/>
    </row>
    <row r="260" spans="1:7" ht="22.5" customHeight="1" x14ac:dyDescent="0.25">
      <c r="A260" s="6"/>
    </row>
    <row r="261" spans="1:7" ht="17.45" customHeight="1" x14ac:dyDescent="0.25">
      <c r="A261" s="508" t="s">
        <v>219</v>
      </c>
      <c r="B261" s="508"/>
      <c r="C261" s="508"/>
      <c r="D261" s="508"/>
      <c r="E261" s="508"/>
      <c r="F261" s="508"/>
      <c r="G261" s="508"/>
    </row>
    <row r="262" spans="1:7" ht="14.45" customHeight="1" x14ac:dyDescent="0.25">
      <c r="A262" s="7"/>
    </row>
    <row r="263" spans="1:7" ht="14.45" customHeight="1" x14ac:dyDescent="0.25">
      <c r="A263" s="7" t="s">
        <v>144</v>
      </c>
      <c r="B263" s="7">
        <v>244</v>
      </c>
    </row>
    <row r="264" spans="1:7" ht="14.45" customHeight="1" x14ac:dyDescent="0.25">
      <c r="A264" s="6"/>
    </row>
    <row r="265" spans="1:7" ht="15" customHeight="1" x14ac:dyDescent="0.25">
      <c r="A265" s="501" t="s">
        <v>85</v>
      </c>
      <c r="B265" s="503"/>
      <c r="C265" s="501" t="s">
        <v>136</v>
      </c>
      <c r="D265" s="503"/>
      <c r="E265" s="501" t="s">
        <v>137</v>
      </c>
      <c r="F265" s="502"/>
      <c r="G265" s="503"/>
    </row>
    <row r="266" spans="1:7" ht="18" customHeight="1" x14ac:dyDescent="0.3">
      <c r="A266" s="501">
        <v>1</v>
      </c>
      <c r="B266" s="503"/>
      <c r="C266" s="501">
        <v>2</v>
      </c>
      <c r="D266" s="503"/>
      <c r="E266" s="515">
        <v>3</v>
      </c>
      <c r="F266" s="543"/>
      <c r="G266" s="516"/>
    </row>
    <row r="267" spans="1:7" ht="21.75" customHeight="1" x14ac:dyDescent="0.3">
      <c r="A267" s="505" t="s">
        <v>25</v>
      </c>
      <c r="B267" s="507"/>
      <c r="C267" s="501">
        <v>4</v>
      </c>
      <c r="D267" s="503"/>
      <c r="E267" s="540">
        <f>'гос.зад на 2025 год '!D64</f>
        <v>15000</v>
      </c>
      <c r="F267" s="541"/>
      <c r="G267" s="542"/>
    </row>
    <row r="268" spans="1:7" ht="18" customHeight="1" x14ac:dyDescent="0.25">
      <c r="A268" s="21"/>
    </row>
    <row r="269" spans="1:7" ht="21.75" hidden="1" customHeight="1" x14ac:dyDescent="0.25">
      <c r="A269" s="21"/>
    </row>
    <row r="270" spans="1:7" ht="21.75" hidden="1" customHeight="1" x14ac:dyDescent="0.25">
      <c r="A270" s="21"/>
    </row>
    <row r="271" spans="1:7" ht="21.75" hidden="1" customHeight="1" x14ac:dyDescent="0.25">
      <c r="A271" s="21"/>
    </row>
    <row r="272" spans="1:7" ht="21.75" hidden="1" customHeight="1" x14ac:dyDescent="0.25">
      <c r="A272" s="21"/>
    </row>
    <row r="273" spans="1:7" ht="21.75" hidden="1" customHeight="1" x14ac:dyDescent="0.25">
      <c r="A273" s="21"/>
    </row>
    <row r="274" spans="1:7" ht="21.75" hidden="1" customHeight="1" x14ac:dyDescent="0.25">
      <c r="A274" s="21"/>
    </row>
    <row r="275" spans="1:7" ht="21.75" hidden="1" customHeight="1" x14ac:dyDescent="0.25">
      <c r="A275" s="21"/>
    </row>
    <row r="276" spans="1:7" ht="21.75" hidden="1" customHeight="1" x14ac:dyDescent="0.25">
      <c r="A276" s="21"/>
    </row>
    <row r="277" spans="1:7" ht="21.75" customHeight="1" x14ac:dyDescent="0.25">
      <c r="A277" s="517" t="s">
        <v>222</v>
      </c>
      <c r="B277" s="517"/>
      <c r="C277" s="517"/>
      <c r="D277" s="517"/>
      <c r="E277" s="517"/>
      <c r="F277" s="517"/>
      <c r="G277" s="517"/>
    </row>
    <row r="278" spans="1:7" ht="18" customHeight="1" x14ac:dyDescent="0.25">
      <c r="A278" s="7"/>
    </row>
    <row r="279" spans="1:7" ht="21.75" customHeight="1" x14ac:dyDescent="0.3">
      <c r="A279" s="7" t="s">
        <v>144</v>
      </c>
      <c r="B279" s="8">
        <v>244</v>
      </c>
    </row>
    <row r="280" spans="1:7" ht="18.75" x14ac:dyDescent="0.25">
      <c r="A280" s="6"/>
    </row>
    <row r="281" spans="1:7" ht="17.45" customHeight="1" x14ac:dyDescent="0.25">
      <c r="A281" s="501" t="s">
        <v>85</v>
      </c>
      <c r="B281" s="503"/>
      <c r="C281" s="205" t="s">
        <v>141</v>
      </c>
      <c r="D281" s="501" t="s">
        <v>142</v>
      </c>
      <c r="E281" s="503"/>
      <c r="F281" s="501" t="s">
        <v>149</v>
      </c>
      <c r="G281" s="503"/>
    </row>
    <row r="282" spans="1:7" ht="16.5" customHeight="1" x14ac:dyDescent="0.25">
      <c r="A282" s="501">
        <v>1</v>
      </c>
      <c r="B282" s="503"/>
      <c r="C282" s="202">
        <v>2</v>
      </c>
      <c r="D282" s="501">
        <v>3</v>
      </c>
      <c r="E282" s="503"/>
      <c r="F282" s="501">
        <v>4</v>
      </c>
      <c r="G282" s="503"/>
    </row>
    <row r="283" spans="1:7" ht="15" hidden="1" customHeight="1" x14ac:dyDescent="0.25">
      <c r="A283" s="550" t="s">
        <v>365</v>
      </c>
      <c r="B283" s="551"/>
      <c r="C283" s="361">
        <v>508</v>
      </c>
      <c r="D283" s="518">
        <v>119.42</v>
      </c>
      <c r="E283" s="518"/>
      <c r="F283" s="549">
        <f>C283*D283</f>
        <v>60665.36</v>
      </c>
      <c r="G283" s="549"/>
    </row>
    <row r="284" spans="1:7" ht="18.75" hidden="1" x14ac:dyDescent="0.25">
      <c r="A284" s="550" t="s">
        <v>366</v>
      </c>
      <c r="B284" s="551"/>
      <c r="C284" s="361">
        <v>100</v>
      </c>
      <c r="D284" s="518">
        <v>124.7</v>
      </c>
      <c r="E284" s="518"/>
      <c r="F284" s="549">
        <f>C284*D284</f>
        <v>12470</v>
      </c>
      <c r="G284" s="549"/>
    </row>
    <row r="285" spans="1:7" ht="18" hidden="1" customHeight="1" x14ac:dyDescent="0.25">
      <c r="A285" s="554" t="s">
        <v>367</v>
      </c>
      <c r="B285" s="554"/>
      <c r="C285" s="360">
        <v>50</v>
      </c>
      <c r="D285" s="553">
        <v>950.06</v>
      </c>
      <c r="E285" s="553"/>
      <c r="F285" s="552">
        <f>C285*D285</f>
        <v>47503</v>
      </c>
      <c r="G285" s="552"/>
    </row>
    <row r="286" spans="1:7" ht="18" hidden="1" customHeight="1" x14ac:dyDescent="0.25">
      <c r="A286" s="555" t="s">
        <v>369</v>
      </c>
      <c r="B286" s="555"/>
      <c r="C286" s="360">
        <v>415</v>
      </c>
      <c r="D286" s="553">
        <v>161.4683</v>
      </c>
      <c r="E286" s="553"/>
      <c r="F286" s="552">
        <f>C286*D286+2.3</f>
        <v>67011.644500000009</v>
      </c>
      <c r="G286" s="552"/>
    </row>
    <row r="287" spans="1:7" ht="18.75" x14ac:dyDescent="0.25">
      <c r="A287" s="536" t="s">
        <v>368</v>
      </c>
      <c r="B287" s="536"/>
      <c r="C287" s="360">
        <v>930</v>
      </c>
      <c r="D287" s="553">
        <v>421.45161200000001</v>
      </c>
      <c r="E287" s="553"/>
      <c r="F287" s="552">
        <f>C287*D287</f>
        <v>391949.99916000001</v>
      </c>
      <c r="G287" s="552"/>
    </row>
    <row r="288" spans="1:7" ht="18.75" x14ac:dyDescent="0.25">
      <c r="A288" s="505" t="s">
        <v>239</v>
      </c>
      <c r="B288" s="506"/>
      <c r="C288" s="149"/>
      <c r="D288" s="547"/>
      <c r="E288" s="548"/>
      <c r="F288" s="545">
        <f>'гос.зад на 2025 год '!D114</f>
        <v>391950</v>
      </c>
      <c r="G288" s="546"/>
    </row>
    <row r="289" spans="1:7" ht="15" customHeight="1" x14ac:dyDescent="0.25">
      <c r="A289" s="13"/>
      <c r="B289" s="14"/>
      <c r="C289" s="14"/>
      <c r="D289" s="14"/>
      <c r="E289" s="14"/>
      <c r="F289" s="70"/>
      <c r="G289" s="70"/>
    </row>
    <row r="290" spans="1:7" ht="15.75" customHeight="1" x14ac:dyDescent="0.3">
      <c r="A290" s="479" t="s">
        <v>150</v>
      </c>
      <c r="B290" s="479"/>
      <c r="C290" s="484"/>
      <c r="D290" s="484"/>
      <c r="E290" s="8"/>
      <c r="F290" s="484" t="s">
        <v>265</v>
      </c>
      <c r="G290" s="484"/>
    </row>
    <row r="291" spans="1:7" ht="15" customHeight="1" x14ac:dyDescent="0.3">
      <c r="A291" s="27"/>
      <c r="B291" s="8"/>
      <c r="C291" s="485" t="s">
        <v>53</v>
      </c>
      <c r="D291" s="485"/>
      <c r="E291" s="8"/>
      <c r="F291" s="544" t="s">
        <v>54</v>
      </c>
      <c r="G291" s="544"/>
    </row>
    <row r="292" spans="1:7" ht="17.25" customHeight="1" x14ac:dyDescent="0.3">
      <c r="A292" s="27"/>
      <c r="B292" s="8"/>
      <c r="C292" s="93"/>
      <c r="D292" s="93"/>
      <c r="E292" s="8"/>
      <c r="F292" s="93"/>
      <c r="G292" s="93"/>
    </row>
    <row r="293" spans="1:7" ht="18.75" x14ac:dyDescent="0.3">
      <c r="A293" s="423" t="s">
        <v>55</v>
      </c>
      <c r="B293" s="7"/>
      <c r="C293" s="180"/>
      <c r="D293" s="180"/>
      <c r="E293" s="8"/>
      <c r="F293" s="497" t="s">
        <v>443</v>
      </c>
      <c r="G293" s="497"/>
    </row>
    <row r="294" spans="1:7" ht="15" customHeight="1" x14ac:dyDescent="0.3">
      <c r="A294" s="27"/>
      <c r="B294" s="8"/>
      <c r="C294" s="485" t="s">
        <v>53</v>
      </c>
      <c r="D294" s="485"/>
      <c r="E294" s="8"/>
      <c r="F294" s="544" t="s">
        <v>54</v>
      </c>
      <c r="G294" s="544"/>
    </row>
    <row r="295" spans="1:7" ht="16.5" customHeight="1" x14ac:dyDescent="0.3">
      <c r="A295" s="27"/>
      <c r="B295" s="8"/>
      <c r="C295" s="93"/>
      <c r="D295" s="93"/>
      <c r="E295" s="8"/>
      <c r="F295" s="93"/>
      <c r="G295" s="93"/>
    </row>
    <row r="296" spans="1:7" ht="18" customHeight="1" x14ac:dyDescent="0.3">
      <c r="A296" s="27" t="s">
        <v>152</v>
      </c>
      <c r="B296" s="8"/>
      <c r="C296" s="484"/>
      <c r="D296" s="484"/>
      <c r="E296" s="8"/>
      <c r="F296" s="484" t="s">
        <v>266</v>
      </c>
      <c r="G296" s="484"/>
    </row>
    <row r="297" spans="1:7" ht="16.5" customHeight="1" x14ac:dyDescent="0.3">
      <c r="A297" s="27"/>
      <c r="B297" s="8"/>
      <c r="C297" s="485" t="s">
        <v>53</v>
      </c>
      <c r="D297" s="485"/>
      <c r="E297" s="8"/>
      <c r="F297" s="544" t="s">
        <v>54</v>
      </c>
      <c r="G297" s="544"/>
    </row>
    <row r="298" spans="1:7" ht="18.75" x14ac:dyDescent="0.3">
      <c r="A298" s="480" t="s">
        <v>423</v>
      </c>
      <c r="B298" s="480"/>
      <c r="C298" s="8"/>
      <c r="D298" s="8"/>
      <c r="E298" s="8"/>
      <c r="F298" s="8"/>
      <c r="G298" s="8"/>
    </row>
    <row r="299" spans="1:7" ht="15.75" customHeight="1" x14ac:dyDescent="0.3">
      <c r="A299" s="480" t="s">
        <v>487</v>
      </c>
      <c r="B299" s="480"/>
      <c r="C299" s="8"/>
      <c r="D299" s="8"/>
      <c r="E299" s="8"/>
      <c r="F299" s="8"/>
      <c r="G299" s="8"/>
    </row>
    <row r="305" ht="18" customHeight="1" x14ac:dyDescent="0.25"/>
    <row r="310" ht="17.45" customHeight="1" x14ac:dyDescent="0.25"/>
    <row r="314" ht="18" customHeight="1" x14ac:dyDescent="0.25"/>
    <row r="316" ht="18.600000000000001" customHeight="1" x14ac:dyDescent="0.25"/>
    <row r="317" ht="18.600000000000001" customHeight="1" x14ac:dyDescent="0.25"/>
    <row r="318" ht="18.600000000000001" customHeight="1" x14ac:dyDescent="0.25"/>
    <row r="319" ht="18.600000000000001" customHeight="1" x14ac:dyDescent="0.25"/>
    <row r="321" ht="18.600000000000001" customHeight="1" x14ac:dyDescent="0.25"/>
    <row r="322" ht="18.600000000000001" customHeight="1" x14ac:dyDescent="0.25"/>
    <row r="323" ht="18.600000000000001" customHeight="1" x14ac:dyDescent="0.25"/>
    <row r="324" ht="18.600000000000001" customHeight="1" x14ac:dyDescent="0.25"/>
  </sheetData>
  <mergeCells count="246">
    <mergeCell ref="A245:C245"/>
    <mergeCell ref="D245:E245"/>
    <mergeCell ref="F245:G245"/>
    <mergeCell ref="D220:E220"/>
    <mergeCell ref="F220:G220"/>
    <mergeCell ref="D199:E199"/>
    <mergeCell ref="D203:E203"/>
    <mergeCell ref="F200:G200"/>
    <mergeCell ref="F203:G203"/>
    <mergeCell ref="F199:G199"/>
    <mergeCell ref="D200:E200"/>
    <mergeCell ref="D201:E201"/>
    <mergeCell ref="D202:E202"/>
    <mergeCell ref="F201:G201"/>
    <mergeCell ref="F202:G202"/>
    <mergeCell ref="A200:B200"/>
    <mergeCell ref="A199:B199"/>
    <mergeCell ref="A201:B201"/>
    <mergeCell ref="A202:B202"/>
    <mergeCell ref="A203:B203"/>
    <mergeCell ref="A219:B219"/>
    <mergeCell ref="F243:G243"/>
    <mergeCell ref="A239:C239"/>
    <mergeCell ref="D228:E228"/>
    <mergeCell ref="A129:G129"/>
    <mergeCell ref="C133:D133"/>
    <mergeCell ref="F133:G133"/>
    <mergeCell ref="C134:D134"/>
    <mergeCell ref="F134:G134"/>
    <mergeCell ref="C135:D135"/>
    <mergeCell ref="F135:G135"/>
    <mergeCell ref="A226:B226"/>
    <mergeCell ref="A227:B227"/>
    <mergeCell ref="A194:G194"/>
    <mergeCell ref="D198:E198"/>
    <mergeCell ref="F198:G198"/>
    <mergeCell ref="A192:G192"/>
    <mergeCell ref="B190:C190"/>
    <mergeCell ref="D190:E190"/>
    <mergeCell ref="B188:C188"/>
    <mergeCell ref="D188:E188"/>
    <mergeCell ref="B189:C189"/>
    <mergeCell ref="B181:C181"/>
    <mergeCell ref="A221:B221"/>
    <mergeCell ref="D221:E221"/>
    <mergeCell ref="F221:G221"/>
    <mergeCell ref="A222:B222"/>
    <mergeCell ref="A137:G137"/>
    <mergeCell ref="F258:G258"/>
    <mergeCell ref="A248:G248"/>
    <mergeCell ref="F246:G246"/>
    <mergeCell ref="A246:C246"/>
    <mergeCell ref="D246:E246"/>
    <mergeCell ref="A244:C244"/>
    <mergeCell ref="F244:G244"/>
    <mergeCell ref="A259:C259"/>
    <mergeCell ref="D259:E259"/>
    <mergeCell ref="A252:C252"/>
    <mergeCell ref="D252:E252"/>
    <mergeCell ref="A253:C253"/>
    <mergeCell ref="D253:E253"/>
    <mergeCell ref="A254:C254"/>
    <mergeCell ref="A255:C255"/>
    <mergeCell ref="A258:C258"/>
    <mergeCell ref="D254:E254"/>
    <mergeCell ref="D255:E255"/>
    <mergeCell ref="D256:E256"/>
    <mergeCell ref="D257:E257"/>
    <mergeCell ref="D258:E258"/>
    <mergeCell ref="F259:G259"/>
    <mergeCell ref="F254:G254"/>
    <mergeCell ref="F255:G255"/>
    <mergeCell ref="F284:G284"/>
    <mergeCell ref="F283:G283"/>
    <mergeCell ref="F282:G282"/>
    <mergeCell ref="F281:G281"/>
    <mergeCell ref="A277:G277"/>
    <mergeCell ref="A283:B283"/>
    <mergeCell ref="A284:B284"/>
    <mergeCell ref="F287:G287"/>
    <mergeCell ref="F286:G286"/>
    <mergeCell ref="F285:G285"/>
    <mergeCell ref="D287:E287"/>
    <mergeCell ref="D285:E285"/>
    <mergeCell ref="D286:E286"/>
    <mergeCell ref="A285:B285"/>
    <mergeCell ref="A286:B286"/>
    <mergeCell ref="A287:B287"/>
    <mergeCell ref="D283:E283"/>
    <mergeCell ref="D284:E284"/>
    <mergeCell ref="D281:E281"/>
    <mergeCell ref="D282:E282"/>
    <mergeCell ref="A281:B281"/>
    <mergeCell ref="A282:B282"/>
    <mergeCell ref="F297:G297"/>
    <mergeCell ref="F296:G296"/>
    <mergeCell ref="F294:G294"/>
    <mergeCell ref="F293:G293"/>
    <mergeCell ref="F291:G291"/>
    <mergeCell ref="F290:G290"/>
    <mergeCell ref="F288:G288"/>
    <mergeCell ref="A299:B299"/>
    <mergeCell ref="C294:D294"/>
    <mergeCell ref="C296:D296"/>
    <mergeCell ref="C297:D297"/>
    <mergeCell ref="C290:D290"/>
    <mergeCell ref="C291:D291"/>
    <mergeCell ref="D288:E288"/>
    <mergeCell ref="A290:B290"/>
    <mergeCell ref="A288:B288"/>
    <mergeCell ref="A298:B298"/>
    <mergeCell ref="A267:B267"/>
    <mergeCell ref="C267:D267"/>
    <mergeCell ref="E267:G267"/>
    <mergeCell ref="A261:G261"/>
    <mergeCell ref="A265:B265"/>
    <mergeCell ref="C265:D265"/>
    <mergeCell ref="E265:G265"/>
    <mergeCell ref="A266:B266"/>
    <mergeCell ref="C266:D266"/>
    <mergeCell ref="E266:G266"/>
    <mergeCell ref="F256:G256"/>
    <mergeCell ref="F257:G257"/>
    <mergeCell ref="A234:G234"/>
    <mergeCell ref="D229:E229"/>
    <mergeCell ref="F229:G229"/>
    <mergeCell ref="F231:G231"/>
    <mergeCell ref="D231:E231"/>
    <mergeCell ref="A229:B229"/>
    <mergeCell ref="A231:B231"/>
    <mergeCell ref="A256:C256"/>
    <mergeCell ref="A257:C257"/>
    <mergeCell ref="D244:E244"/>
    <mergeCell ref="F253:G253"/>
    <mergeCell ref="F252:G252"/>
    <mergeCell ref="F239:G239"/>
    <mergeCell ref="F238:G238"/>
    <mergeCell ref="A241:C241"/>
    <mergeCell ref="D241:E241"/>
    <mergeCell ref="F241:G241"/>
    <mergeCell ref="A242:C242"/>
    <mergeCell ref="D242:E242"/>
    <mergeCell ref="F242:G242"/>
    <mergeCell ref="A243:C243"/>
    <mergeCell ref="D243:E243"/>
    <mergeCell ref="A215:G215"/>
    <mergeCell ref="D226:E226"/>
    <mergeCell ref="F226:G226"/>
    <mergeCell ref="D227:E227"/>
    <mergeCell ref="F227:G227"/>
    <mergeCell ref="F228:G228"/>
    <mergeCell ref="A228:B228"/>
    <mergeCell ref="D239:E239"/>
    <mergeCell ref="A238:C238"/>
    <mergeCell ref="A240:C240"/>
    <mergeCell ref="D240:E240"/>
    <mergeCell ref="F240:G240"/>
    <mergeCell ref="D238:E238"/>
    <mergeCell ref="D222:E222"/>
    <mergeCell ref="F222:G222"/>
    <mergeCell ref="D219:E219"/>
    <mergeCell ref="F219:G219"/>
    <mergeCell ref="A220:B220"/>
    <mergeCell ref="A230:B230"/>
    <mergeCell ref="D230:E230"/>
    <mergeCell ref="F230:G230"/>
    <mergeCell ref="A1:G1"/>
    <mergeCell ref="A2:G2"/>
    <mergeCell ref="A3:G3"/>
    <mergeCell ref="A13:G13"/>
    <mergeCell ref="A15:G15"/>
    <mergeCell ref="A19:A21"/>
    <mergeCell ref="B19:B21"/>
    <mergeCell ref="C19:F19"/>
    <mergeCell ref="G19:G21"/>
    <mergeCell ref="C20:C21"/>
    <mergeCell ref="B127:C127"/>
    <mergeCell ref="D127:E127"/>
    <mergeCell ref="F127:G127"/>
    <mergeCell ref="A5:G5"/>
    <mergeCell ref="B9:C9"/>
    <mergeCell ref="D9:E9"/>
    <mergeCell ref="F9:G9"/>
    <mergeCell ref="D20:F20"/>
    <mergeCell ref="A120:G120"/>
    <mergeCell ref="A124:A125"/>
    <mergeCell ref="B124:C125"/>
    <mergeCell ref="D124:E125"/>
    <mergeCell ref="F124:G125"/>
    <mergeCell ref="C117:F117"/>
    <mergeCell ref="B10:C10"/>
    <mergeCell ref="D10:E10"/>
    <mergeCell ref="F10:G10"/>
    <mergeCell ref="B11:C11"/>
    <mergeCell ref="D11:E11"/>
    <mergeCell ref="F11:G11"/>
    <mergeCell ref="B126:C126"/>
    <mergeCell ref="D126:E126"/>
    <mergeCell ref="F126:G126"/>
    <mergeCell ref="A198:B198"/>
    <mergeCell ref="F190:G190"/>
    <mergeCell ref="F189:G189"/>
    <mergeCell ref="F188:G188"/>
    <mergeCell ref="A175:G175"/>
    <mergeCell ref="B179:C179"/>
    <mergeCell ref="D179:E179"/>
    <mergeCell ref="F179:G179"/>
    <mergeCell ref="B182:C182"/>
    <mergeCell ref="D182:E182"/>
    <mergeCell ref="A182:A183"/>
    <mergeCell ref="D181:E181"/>
    <mergeCell ref="B183:C183"/>
    <mergeCell ref="D183:E183"/>
    <mergeCell ref="F181:G181"/>
    <mergeCell ref="F182:G182"/>
    <mergeCell ref="F183:G183"/>
    <mergeCell ref="F184:G184"/>
    <mergeCell ref="B184:C184"/>
    <mergeCell ref="D184:E184"/>
    <mergeCell ref="D189:E189"/>
    <mergeCell ref="B180:C180"/>
    <mergeCell ref="D180:E180"/>
    <mergeCell ref="F180:G180"/>
    <mergeCell ref="B164:C164"/>
    <mergeCell ref="D164:E164"/>
    <mergeCell ref="F164:G164"/>
    <mergeCell ref="B165:C165"/>
    <mergeCell ref="D165:E165"/>
    <mergeCell ref="F165:G165"/>
    <mergeCell ref="A155:C155"/>
    <mergeCell ref="A156:C156"/>
    <mergeCell ref="A157:C157"/>
    <mergeCell ref="F155:G155"/>
    <mergeCell ref="F156:G156"/>
    <mergeCell ref="F157:G157"/>
    <mergeCell ref="A141:D141"/>
    <mergeCell ref="A142:D142"/>
    <mergeCell ref="A143:D143"/>
    <mergeCell ref="A147:C147"/>
    <mergeCell ref="A148:C148"/>
    <mergeCell ref="A149:C149"/>
    <mergeCell ref="A159:G159"/>
    <mergeCell ref="B163:C163"/>
    <mergeCell ref="D163:E163"/>
    <mergeCell ref="F163:G163"/>
    <mergeCell ref="A151:G151"/>
  </mergeCells>
  <pageMargins left="1.3779527559055118" right="0.39370078740157483" top="0.39370078740157483" bottom="0.39370078740157483" header="0.31496062992125984" footer="0.31496062992125984"/>
  <pageSetup paperSize="9" scale="6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K228"/>
  <sheetViews>
    <sheetView showWhiteSpace="0" view="pageLayout" zoomScaleNormal="100" workbookViewId="0">
      <selection activeCell="G2" sqref="G2:G11"/>
    </sheetView>
  </sheetViews>
  <sheetFormatPr defaultColWidth="8.85546875" defaultRowHeight="15" x14ac:dyDescent="0.25"/>
  <cols>
    <col min="1" max="1" width="28.85546875" style="5" customWidth="1"/>
    <col min="2" max="2" width="15.28515625" style="5" customWidth="1"/>
    <col min="3" max="3" width="14" style="5" customWidth="1"/>
    <col min="4" max="4" width="17.7109375" style="5" customWidth="1"/>
    <col min="5" max="5" width="21.5703125" style="5" customWidth="1"/>
    <col min="6" max="6" width="17.7109375" style="5" customWidth="1"/>
    <col min="7" max="7" width="16.28515625" style="5" bestFit="1" customWidth="1"/>
    <col min="8" max="8" width="19" style="5" customWidth="1"/>
    <col min="9" max="11" width="12.28515625" style="5" bestFit="1" customWidth="1"/>
    <col min="12" max="16384" width="8.85546875" style="5"/>
  </cols>
  <sheetData>
    <row r="1" spans="1:11" ht="18.75" x14ac:dyDescent="0.3">
      <c r="A1" s="468" t="s">
        <v>189</v>
      </c>
      <c r="B1" s="468"/>
      <c r="C1" s="468"/>
      <c r="D1" s="468"/>
      <c r="E1" s="468"/>
      <c r="F1" s="468"/>
      <c r="G1" s="452" t="s">
        <v>511</v>
      </c>
      <c r="H1" s="452" t="s">
        <v>512</v>
      </c>
      <c r="I1" s="452" t="s">
        <v>514</v>
      </c>
    </row>
    <row r="2" spans="1:11" ht="18.75" x14ac:dyDescent="0.3">
      <c r="A2" s="468" t="s">
        <v>495</v>
      </c>
      <c r="B2" s="468"/>
      <c r="C2" s="468"/>
      <c r="D2" s="468"/>
      <c r="E2" s="468"/>
      <c r="F2" s="468"/>
      <c r="G2" s="452">
        <v>111</v>
      </c>
      <c r="H2" s="453">
        <f>E31+E82</f>
        <v>13662872.5</v>
      </c>
      <c r="I2" s="452"/>
    </row>
    <row r="3" spans="1:11" ht="18.75" x14ac:dyDescent="0.3">
      <c r="A3" s="28"/>
      <c r="G3" s="452">
        <v>112</v>
      </c>
      <c r="H3" s="453">
        <f>E32+E35+E41+E65+E83+E85</f>
        <v>505000</v>
      </c>
      <c r="I3" s="452"/>
    </row>
    <row r="4" spans="1:11" ht="18.75" x14ac:dyDescent="0.3">
      <c r="A4" s="4"/>
      <c r="F4" s="4" t="s">
        <v>51</v>
      </c>
      <c r="G4" s="452">
        <v>119</v>
      </c>
      <c r="H4" s="453">
        <f>E33+E67+E80+E84</f>
        <v>4117127.5</v>
      </c>
      <c r="I4" s="452"/>
    </row>
    <row r="5" spans="1:11" ht="18.600000000000001" customHeight="1" x14ac:dyDescent="0.3">
      <c r="A5" s="495" t="s">
        <v>0</v>
      </c>
      <c r="B5" s="494" t="s">
        <v>45</v>
      </c>
      <c r="C5" s="496" t="s">
        <v>46</v>
      </c>
      <c r="D5" s="494" t="s">
        <v>1</v>
      </c>
      <c r="E5" s="494" t="s">
        <v>2</v>
      </c>
      <c r="F5" s="494"/>
      <c r="G5" s="452">
        <v>244</v>
      </c>
      <c r="H5" s="453">
        <f>E36+E39+E42+E46+E49+E52+E55+E58+E63+E69+E71+E96+E103+E109+E110+E113+E114+E115+E118+E119+E120+E121+E122</f>
        <v>16266000</v>
      </c>
      <c r="I5" s="452"/>
    </row>
    <row r="6" spans="1:11" ht="78.75" x14ac:dyDescent="0.3">
      <c r="A6" s="495"/>
      <c r="B6" s="494"/>
      <c r="C6" s="496"/>
      <c r="D6" s="494"/>
      <c r="E6" s="227" t="s">
        <v>3</v>
      </c>
      <c r="F6" s="227" t="s">
        <v>4</v>
      </c>
      <c r="G6" s="452">
        <v>247</v>
      </c>
      <c r="H6" s="453">
        <f>E47+E50+E53+E56+E59</f>
        <v>250000</v>
      </c>
      <c r="I6" s="452"/>
    </row>
    <row r="7" spans="1:11" ht="18.75" x14ac:dyDescent="0.3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454">
        <v>321</v>
      </c>
      <c r="H7" s="453">
        <f>E77+E79</f>
        <v>0</v>
      </c>
      <c r="I7" s="452"/>
    </row>
    <row r="8" spans="1:11" ht="56.25" x14ac:dyDescent="0.3">
      <c r="A8" s="228" t="s">
        <v>47</v>
      </c>
      <c r="B8" s="229" t="s">
        <v>5</v>
      </c>
      <c r="C8" s="229" t="s">
        <v>5</v>
      </c>
      <c r="D8" s="3">
        <f>E8+F8</f>
        <v>0</v>
      </c>
      <c r="E8" s="3"/>
      <c r="F8" s="3"/>
      <c r="G8" s="455">
        <v>831</v>
      </c>
      <c r="H8" s="453">
        <f>E105</f>
        <v>0</v>
      </c>
      <c r="I8" s="452"/>
    </row>
    <row r="9" spans="1:11" ht="56.25" x14ac:dyDescent="0.3">
      <c r="A9" s="228" t="s">
        <v>48</v>
      </c>
      <c r="B9" s="229" t="s">
        <v>5</v>
      </c>
      <c r="C9" s="229" t="s">
        <v>5</v>
      </c>
      <c r="D9" s="3">
        <f t="shared" ref="D9:D91" si="0">E9+F9</f>
        <v>0</v>
      </c>
      <c r="E9" s="3">
        <f>E8+E10-E25+E123</f>
        <v>0</v>
      </c>
      <c r="F9" s="3">
        <f>F8+F10-F25+F123</f>
        <v>0</v>
      </c>
      <c r="G9" s="455">
        <v>851</v>
      </c>
      <c r="H9" s="453">
        <f>E89</f>
        <v>0</v>
      </c>
      <c r="I9" s="452"/>
    </row>
    <row r="10" spans="1:11" ht="21" customHeight="1" x14ac:dyDescent="0.3">
      <c r="A10" s="228" t="s">
        <v>49</v>
      </c>
      <c r="B10" s="229" t="s">
        <v>5</v>
      </c>
      <c r="C10" s="229" t="s">
        <v>5</v>
      </c>
      <c r="D10" s="1">
        <f>E10+F10</f>
        <v>35500000</v>
      </c>
      <c r="E10" s="1">
        <f>E12+E13+E14+E15+E16+E17+E21</f>
        <v>35500000</v>
      </c>
      <c r="F10" s="1">
        <f>F12+F13+F14+F15+F16+F17+F21+F116</f>
        <v>0</v>
      </c>
      <c r="G10" s="455">
        <v>852</v>
      </c>
      <c r="H10" s="453">
        <f>E90</f>
        <v>19000</v>
      </c>
      <c r="I10" s="452"/>
      <c r="J10" s="44"/>
      <c r="K10" s="44"/>
    </row>
    <row r="11" spans="1:11" ht="21" customHeight="1" x14ac:dyDescent="0.3">
      <c r="A11" s="228" t="s">
        <v>6</v>
      </c>
      <c r="B11" s="229"/>
      <c r="C11" s="229"/>
      <c r="D11" s="1"/>
      <c r="E11" s="1"/>
      <c r="F11" s="1"/>
      <c r="G11" s="455">
        <v>853</v>
      </c>
      <c r="H11" s="453">
        <f>E91+E92+E93+E94+E106</f>
        <v>0</v>
      </c>
      <c r="I11" s="452"/>
      <c r="J11" s="44"/>
      <c r="K11" s="44"/>
    </row>
    <row r="12" spans="1:11" ht="37.5" x14ac:dyDescent="0.3">
      <c r="A12" s="228" t="s">
        <v>66</v>
      </c>
      <c r="B12" s="229">
        <v>120</v>
      </c>
      <c r="C12" s="229" t="s">
        <v>5</v>
      </c>
      <c r="D12" s="1">
        <f t="shared" si="0"/>
        <v>312600</v>
      </c>
      <c r="E12" s="1">
        <v>312600</v>
      </c>
      <c r="F12" s="1"/>
      <c r="G12" s="456" t="s">
        <v>357</v>
      </c>
      <c r="H12" s="457">
        <f>SUM(H2:H11)</f>
        <v>34820000</v>
      </c>
      <c r="I12" s="452"/>
      <c r="J12" s="44"/>
      <c r="K12" s="44"/>
    </row>
    <row r="13" spans="1:11" ht="84" customHeight="1" x14ac:dyDescent="0.25">
      <c r="A13" s="228" t="s">
        <v>65</v>
      </c>
      <c r="B13" s="229">
        <v>130</v>
      </c>
      <c r="C13" s="229" t="s">
        <v>5</v>
      </c>
      <c r="D13" s="1">
        <f t="shared" si="0"/>
        <v>35187400</v>
      </c>
      <c r="E13" s="1">
        <f>35187400</f>
        <v>35187400</v>
      </c>
      <c r="F13" s="1"/>
      <c r="G13" s="34"/>
      <c r="H13" s="294"/>
      <c r="J13" s="44"/>
      <c r="K13" s="44"/>
    </row>
    <row r="14" spans="1:11" ht="75" x14ac:dyDescent="0.25">
      <c r="A14" s="228" t="s">
        <v>64</v>
      </c>
      <c r="B14" s="229">
        <v>140</v>
      </c>
      <c r="C14" s="229" t="s">
        <v>5</v>
      </c>
      <c r="D14" s="1">
        <f t="shared" si="0"/>
        <v>0</v>
      </c>
      <c r="E14" s="1"/>
      <c r="F14" s="1"/>
      <c r="J14" s="44"/>
      <c r="K14" s="44"/>
    </row>
    <row r="15" spans="1:11" ht="37.5" x14ac:dyDescent="0.25">
      <c r="A15" s="228" t="s">
        <v>63</v>
      </c>
      <c r="B15" s="229">
        <v>150</v>
      </c>
      <c r="C15" s="229" t="s">
        <v>5</v>
      </c>
      <c r="D15" s="1">
        <f t="shared" si="0"/>
        <v>0</v>
      </c>
      <c r="E15" s="1"/>
      <c r="F15" s="1"/>
    </row>
    <row r="16" spans="1:11" ht="26.45" customHeight="1" x14ac:dyDescent="0.25">
      <c r="A16" s="228" t="s">
        <v>62</v>
      </c>
      <c r="B16" s="229">
        <v>180</v>
      </c>
      <c r="C16" s="229" t="s">
        <v>5</v>
      </c>
      <c r="D16" s="1">
        <f t="shared" si="0"/>
        <v>0</v>
      </c>
      <c r="E16" s="1"/>
      <c r="F16" s="1"/>
    </row>
    <row r="17" spans="1:6" ht="37.5" x14ac:dyDescent="0.25">
      <c r="A17" s="228" t="s">
        <v>61</v>
      </c>
      <c r="B17" s="229" t="s">
        <v>5</v>
      </c>
      <c r="C17" s="229" t="s">
        <v>5</v>
      </c>
      <c r="D17" s="1">
        <f t="shared" si="0"/>
        <v>0</v>
      </c>
      <c r="E17" s="1">
        <f>E19+E20</f>
        <v>0</v>
      </c>
      <c r="F17" s="1">
        <f>F19+F20</f>
        <v>0</v>
      </c>
    </row>
    <row r="18" spans="1:6" ht="26.45" customHeight="1" x14ac:dyDescent="0.25">
      <c r="A18" s="228" t="s">
        <v>6</v>
      </c>
      <c r="B18" s="229"/>
      <c r="C18" s="229"/>
      <c r="D18" s="1"/>
      <c r="E18" s="1"/>
      <c r="F18" s="1"/>
    </row>
    <row r="19" spans="1:6" ht="37.5" x14ac:dyDescent="0.25">
      <c r="A19" s="228" t="s">
        <v>71</v>
      </c>
      <c r="B19" s="229">
        <v>410</v>
      </c>
      <c r="C19" s="229" t="s">
        <v>5</v>
      </c>
      <c r="D19" s="1">
        <f t="shared" si="0"/>
        <v>0</v>
      </c>
      <c r="E19" s="1"/>
      <c r="F19" s="1"/>
    </row>
    <row r="20" spans="1:6" ht="37.5" x14ac:dyDescent="0.25">
      <c r="A20" s="228" t="s">
        <v>72</v>
      </c>
      <c r="B20" s="229">
        <v>440</v>
      </c>
      <c r="C20" s="229" t="s">
        <v>5</v>
      </c>
      <c r="D20" s="1">
        <f t="shared" si="0"/>
        <v>0</v>
      </c>
      <c r="E20" s="1"/>
      <c r="F20" s="1"/>
    </row>
    <row r="21" spans="1:6" ht="37.5" x14ac:dyDescent="0.25">
      <c r="A21" s="228" t="s">
        <v>50</v>
      </c>
      <c r="B21" s="229" t="s">
        <v>5</v>
      </c>
      <c r="C21" s="229" t="s">
        <v>5</v>
      </c>
      <c r="D21" s="1">
        <f t="shared" si="0"/>
        <v>0</v>
      </c>
      <c r="E21" s="1"/>
      <c r="F21" s="1">
        <f>F23+F24</f>
        <v>0</v>
      </c>
    </row>
    <row r="22" spans="1:6" ht="27" customHeight="1" x14ac:dyDescent="0.25">
      <c r="A22" s="228" t="s">
        <v>9</v>
      </c>
      <c r="B22" s="229"/>
      <c r="C22" s="229"/>
      <c r="D22" s="1"/>
      <c r="E22" s="1"/>
      <c r="F22" s="1"/>
    </row>
    <row r="23" spans="1:6" ht="132" customHeight="1" x14ac:dyDescent="0.25">
      <c r="A23" s="228" t="s">
        <v>70</v>
      </c>
      <c r="B23" s="229">
        <v>510</v>
      </c>
      <c r="C23" s="229" t="s">
        <v>5</v>
      </c>
      <c r="D23" s="1">
        <f t="shared" si="0"/>
        <v>13500</v>
      </c>
      <c r="E23" s="1">
        <v>13500</v>
      </c>
      <c r="F23" s="1"/>
    </row>
    <row r="24" spans="1:6" ht="150.75" customHeight="1" x14ac:dyDescent="0.25">
      <c r="A24" s="228" t="s">
        <v>264</v>
      </c>
      <c r="B24" s="229">
        <v>510</v>
      </c>
      <c r="C24" s="229" t="s">
        <v>5</v>
      </c>
      <c r="D24" s="1">
        <f t="shared" si="0"/>
        <v>0</v>
      </c>
      <c r="E24" s="1"/>
      <c r="F24" s="1"/>
    </row>
    <row r="25" spans="1:6" ht="26.45" customHeight="1" x14ac:dyDescent="0.25">
      <c r="A25" s="228" t="s">
        <v>7</v>
      </c>
      <c r="B25" s="229" t="s">
        <v>5</v>
      </c>
      <c r="C25" s="229">
        <v>900</v>
      </c>
      <c r="D25" s="3">
        <f t="shared" si="0"/>
        <v>34820000</v>
      </c>
      <c r="E25" s="1">
        <f>E27+E107</f>
        <v>34820000</v>
      </c>
      <c r="F25" s="1">
        <f>F27+F107</f>
        <v>0</v>
      </c>
    </row>
    <row r="26" spans="1:6" ht="26.45" customHeight="1" x14ac:dyDescent="0.25">
      <c r="A26" s="228" t="s">
        <v>6</v>
      </c>
      <c r="B26" s="229"/>
      <c r="C26" s="229"/>
      <c r="D26" s="3"/>
      <c r="E26" s="1"/>
      <c r="F26" s="1"/>
    </row>
    <row r="27" spans="1:6" ht="26.45" customHeight="1" x14ac:dyDescent="0.25">
      <c r="A27" s="228" t="s">
        <v>8</v>
      </c>
      <c r="B27" s="229" t="s">
        <v>5</v>
      </c>
      <c r="C27" s="229">
        <v>200</v>
      </c>
      <c r="D27" s="3">
        <f t="shared" si="0"/>
        <v>28220000</v>
      </c>
      <c r="E27" s="1">
        <f>E29+E37+E75+E86</f>
        <v>28220000</v>
      </c>
      <c r="F27" s="1">
        <f>F29+F37+F75+F86</f>
        <v>0</v>
      </c>
    </row>
    <row r="28" spans="1:6" ht="26.45" customHeight="1" x14ac:dyDescent="0.25">
      <c r="A28" s="228" t="s">
        <v>9</v>
      </c>
      <c r="B28" s="229"/>
      <c r="C28" s="229"/>
      <c r="D28" s="3"/>
      <c r="E28" s="1"/>
      <c r="F28" s="1"/>
    </row>
    <row r="29" spans="1:6" ht="75" x14ac:dyDescent="0.25">
      <c r="A29" s="228" t="s">
        <v>10</v>
      </c>
      <c r="B29" s="229" t="s">
        <v>5</v>
      </c>
      <c r="C29" s="229">
        <v>210</v>
      </c>
      <c r="D29" s="3">
        <f t="shared" si="0"/>
        <v>18180000</v>
      </c>
      <c r="E29" s="1">
        <f>E31+E32+E33+E34</f>
        <v>18180000</v>
      </c>
      <c r="F29" s="1">
        <f>F31+F32+F33+F34</f>
        <v>0</v>
      </c>
    </row>
    <row r="30" spans="1:6" ht="25.15" customHeight="1" x14ac:dyDescent="0.25">
      <c r="A30" s="228" t="s">
        <v>9</v>
      </c>
      <c r="B30" s="229"/>
      <c r="C30" s="229"/>
      <c r="D30" s="3"/>
      <c r="E30" s="1"/>
      <c r="F30" s="1"/>
    </row>
    <row r="31" spans="1:6" ht="25.15" customHeight="1" x14ac:dyDescent="0.25">
      <c r="A31" s="228" t="s">
        <v>11</v>
      </c>
      <c r="B31" s="229">
        <v>111</v>
      </c>
      <c r="C31" s="229">
        <v>211</v>
      </c>
      <c r="D31" s="3">
        <f t="shared" si="0"/>
        <v>13632872.5</v>
      </c>
      <c r="E31" s="1">
        <f>13632872.5</f>
        <v>13632872.5</v>
      </c>
      <c r="F31" s="1"/>
    </row>
    <row r="32" spans="1:6" ht="78" customHeight="1" x14ac:dyDescent="0.25">
      <c r="A32" s="228" t="s">
        <v>12</v>
      </c>
      <c r="B32" s="229">
        <v>112</v>
      </c>
      <c r="C32" s="229">
        <v>212</v>
      </c>
      <c r="D32" s="3">
        <f t="shared" si="0"/>
        <v>150000</v>
      </c>
      <c r="E32" s="1">
        <f>150000</f>
        <v>150000</v>
      </c>
      <c r="F32" s="1"/>
    </row>
    <row r="33" spans="1:6" ht="60" customHeight="1" x14ac:dyDescent="0.25">
      <c r="A33" s="228" t="s">
        <v>13</v>
      </c>
      <c r="B33" s="229">
        <v>119</v>
      </c>
      <c r="C33" s="229">
        <v>213</v>
      </c>
      <c r="D33" s="3">
        <f t="shared" si="0"/>
        <v>4117127.5</v>
      </c>
      <c r="E33" s="1">
        <f>4117127.5</f>
        <v>4117127.5</v>
      </c>
      <c r="F33" s="1"/>
    </row>
    <row r="34" spans="1:6" ht="94.5" customHeight="1" x14ac:dyDescent="0.25">
      <c r="A34" s="228" t="s">
        <v>198</v>
      </c>
      <c r="B34" s="229" t="s">
        <v>5</v>
      </c>
      <c r="C34" s="229">
        <v>214</v>
      </c>
      <c r="D34" s="3">
        <f>E34+F34</f>
        <v>280000</v>
      </c>
      <c r="E34" s="1">
        <f>E35+E36</f>
        <v>280000</v>
      </c>
      <c r="F34" s="1">
        <f>F35+F36</f>
        <v>0</v>
      </c>
    </row>
    <row r="35" spans="1:6" ht="24" customHeight="1" x14ac:dyDescent="0.25">
      <c r="A35" s="504" t="s">
        <v>6</v>
      </c>
      <c r="B35" s="229">
        <v>112</v>
      </c>
      <c r="C35" s="229">
        <v>214</v>
      </c>
      <c r="D35" s="3">
        <f t="shared" si="0"/>
        <v>280000</v>
      </c>
      <c r="E35" s="1">
        <f>280000</f>
        <v>280000</v>
      </c>
      <c r="F35" s="1"/>
    </row>
    <row r="36" spans="1:6" ht="24" customHeight="1" x14ac:dyDescent="0.25">
      <c r="A36" s="504"/>
      <c r="B36" s="229">
        <v>244</v>
      </c>
      <c r="C36" s="229">
        <v>214</v>
      </c>
      <c r="D36" s="3">
        <v>0</v>
      </c>
      <c r="E36" s="1"/>
      <c r="F36" s="1"/>
    </row>
    <row r="37" spans="1:6" ht="37.5" x14ac:dyDescent="0.25">
      <c r="A37" s="228" t="s">
        <v>14</v>
      </c>
      <c r="B37" s="229" t="s">
        <v>5</v>
      </c>
      <c r="C37" s="229">
        <v>220</v>
      </c>
      <c r="D37" s="3">
        <f t="shared" si="0"/>
        <v>9991000</v>
      </c>
      <c r="E37" s="1">
        <f>E39+E40+E43+E60+E61+E64+E71</f>
        <v>9991000</v>
      </c>
      <c r="F37" s="1">
        <f>F39+F40+F43+F60+F61+F64+F71</f>
        <v>0</v>
      </c>
    </row>
    <row r="38" spans="1:6" ht="23.45" customHeight="1" x14ac:dyDescent="0.25">
      <c r="A38" s="228" t="s">
        <v>9</v>
      </c>
      <c r="B38" s="229"/>
      <c r="C38" s="229"/>
      <c r="D38" s="3"/>
      <c r="E38" s="1"/>
      <c r="F38" s="1"/>
    </row>
    <row r="39" spans="1:6" ht="23.45" customHeight="1" x14ac:dyDescent="0.25">
      <c r="A39" s="228" t="s">
        <v>15</v>
      </c>
      <c r="B39" s="229">
        <v>244</v>
      </c>
      <c r="C39" s="229">
        <v>221</v>
      </c>
      <c r="D39" s="3">
        <f t="shared" si="0"/>
        <v>400000</v>
      </c>
      <c r="E39" s="1">
        <f>400000</f>
        <v>400000</v>
      </c>
      <c r="F39" s="1"/>
    </row>
    <row r="40" spans="1:6" ht="37.5" x14ac:dyDescent="0.25">
      <c r="A40" s="228" t="s">
        <v>16</v>
      </c>
      <c r="B40" s="229" t="s">
        <v>5</v>
      </c>
      <c r="C40" s="229">
        <v>222</v>
      </c>
      <c r="D40" s="3">
        <f t="shared" si="0"/>
        <v>150000</v>
      </c>
      <c r="E40" s="1">
        <f>E41+E42</f>
        <v>150000</v>
      </c>
      <c r="F40" s="1">
        <f>F41+F42</f>
        <v>0</v>
      </c>
    </row>
    <row r="41" spans="1:6" ht="22.9" customHeight="1" x14ac:dyDescent="0.25">
      <c r="A41" s="500" t="s">
        <v>6</v>
      </c>
      <c r="B41" s="229">
        <v>112</v>
      </c>
      <c r="C41" s="229">
        <v>222</v>
      </c>
      <c r="D41" s="3">
        <f t="shared" si="0"/>
        <v>0</v>
      </c>
      <c r="E41" s="1"/>
      <c r="F41" s="1"/>
    </row>
    <row r="42" spans="1:6" ht="18.75" x14ac:dyDescent="0.25">
      <c r="A42" s="500"/>
      <c r="B42" s="229">
        <v>244</v>
      </c>
      <c r="C42" s="229">
        <v>222</v>
      </c>
      <c r="D42" s="3">
        <f t="shared" si="0"/>
        <v>150000</v>
      </c>
      <c r="E42" s="1">
        <f>150000</f>
        <v>150000</v>
      </c>
      <c r="F42" s="1"/>
    </row>
    <row r="43" spans="1:6" ht="18.75" x14ac:dyDescent="0.25">
      <c r="A43" s="228" t="s">
        <v>17</v>
      </c>
      <c r="B43" s="229" t="s">
        <v>5</v>
      </c>
      <c r="C43" s="229">
        <v>223</v>
      </c>
      <c r="D43" s="3">
        <f t="shared" si="0"/>
        <v>530000</v>
      </c>
      <c r="E43" s="1">
        <f>E45+E51+E54+E57</f>
        <v>530000</v>
      </c>
      <c r="F43" s="1">
        <f>F45+F48+F51+F54+F57</f>
        <v>0</v>
      </c>
    </row>
    <row r="44" spans="1:6" ht="25.15" customHeight="1" x14ac:dyDescent="0.25">
      <c r="A44" s="228" t="s">
        <v>6</v>
      </c>
      <c r="B44" s="229"/>
      <c r="C44" s="229"/>
      <c r="D44" s="3"/>
      <c r="E44" s="1"/>
      <c r="F44" s="1"/>
    </row>
    <row r="45" spans="1:6" ht="37.5" x14ac:dyDescent="0.25">
      <c r="A45" s="228" t="s">
        <v>18</v>
      </c>
      <c r="B45" s="229" t="s">
        <v>116</v>
      </c>
      <c r="C45" s="229">
        <v>223</v>
      </c>
      <c r="D45" s="3">
        <f t="shared" si="0"/>
        <v>100000</v>
      </c>
      <c r="E45" s="1">
        <f>E47+E46</f>
        <v>100000</v>
      </c>
      <c r="F45" s="1"/>
    </row>
    <row r="46" spans="1:6" ht="18.75" x14ac:dyDescent="0.25">
      <c r="A46" s="491" t="s">
        <v>6</v>
      </c>
      <c r="B46" s="260">
        <v>244</v>
      </c>
      <c r="C46" s="260">
        <v>223</v>
      </c>
      <c r="D46" s="3"/>
      <c r="E46" s="1"/>
      <c r="F46" s="1"/>
    </row>
    <row r="47" spans="1:6" ht="18.75" x14ac:dyDescent="0.25">
      <c r="A47" s="492"/>
      <c r="B47" s="305">
        <v>247</v>
      </c>
      <c r="C47" s="305">
        <v>223</v>
      </c>
      <c r="D47" s="3">
        <f>E47+F47</f>
        <v>100000</v>
      </c>
      <c r="E47" s="1">
        <v>100000</v>
      </c>
      <c r="F47" s="1"/>
    </row>
    <row r="48" spans="1:6" ht="37.5" x14ac:dyDescent="0.25">
      <c r="A48" s="228" t="s">
        <v>19</v>
      </c>
      <c r="B48" s="229" t="s">
        <v>116</v>
      </c>
      <c r="C48" s="229">
        <v>223</v>
      </c>
      <c r="D48" s="3">
        <f t="shared" si="0"/>
        <v>0</v>
      </c>
      <c r="E48" s="1"/>
      <c r="F48" s="1"/>
    </row>
    <row r="49" spans="1:6" ht="18.75" x14ac:dyDescent="0.25">
      <c r="A49" s="491" t="s">
        <v>6</v>
      </c>
      <c r="B49" s="260">
        <v>244</v>
      </c>
      <c r="C49" s="260">
        <v>223</v>
      </c>
      <c r="D49" s="3"/>
      <c r="E49" s="1"/>
      <c r="F49" s="1"/>
    </row>
    <row r="50" spans="1:6" ht="18.75" x14ac:dyDescent="0.25">
      <c r="A50" s="492"/>
      <c r="B50" s="305">
        <v>247</v>
      </c>
      <c r="C50" s="305">
        <v>223</v>
      </c>
      <c r="D50" s="3"/>
      <c r="E50" s="1"/>
      <c r="F50" s="1"/>
    </row>
    <row r="51" spans="1:6" ht="63" customHeight="1" x14ac:dyDescent="0.25">
      <c r="A51" s="228" t="s">
        <v>20</v>
      </c>
      <c r="B51" s="229" t="s">
        <v>116</v>
      </c>
      <c r="C51" s="229">
        <v>223</v>
      </c>
      <c r="D51" s="3">
        <f t="shared" si="0"/>
        <v>150000</v>
      </c>
      <c r="E51" s="1">
        <f>E52+E53</f>
        <v>150000</v>
      </c>
      <c r="F51" s="1"/>
    </row>
    <row r="52" spans="1:6" ht="20.25" customHeight="1" x14ac:dyDescent="0.25">
      <c r="A52" s="491" t="s">
        <v>6</v>
      </c>
      <c r="B52" s="260">
        <v>244</v>
      </c>
      <c r="C52" s="260">
        <v>223</v>
      </c>
      <c r="D52" s="3"/>
      <c r="E52" s="1"/>
      <c r="F52" s="1"/>
    </row>
    <row r="53" spans="1:6" ht="20.25" customHeight="1" x14ac:dyDescent="0.25">
      <c r="A53" s="492"/>
      <c r="B53" s="305">
        <v>247</v>
      </c>
      <c r="C53" s="305">
        <v>223</v>
      </c>
      <c r="D53" s="3">
        <f>E53+F53</f>
        <v>150000</v>
      </c>
      <c r="E53" s="1">
        <v>150000</v>
      </c>
      <c r="F53" s="1"/>
    </row>
    <row r="54" spans="1:6" ht="80.45" customHeight="1" x14ac:dyDescent="0.25">
      <c r="A54" s="228" t="s">
        <v>21</v>
      </c>
      <c r="B54" s="229" t="s">
        <v>116</v>
      </c>
      <c r="C54" s="229">
        <v>223</v>
      </c>
      <c r="D54" s="3">
        <f t="shared" si="0"/>
        <v>130000</v>
      </c>
      <c r="E54" s="1">
        <f>E55+E56</f>
        <v>130000</v>
      </c>
      <c r="F54" s="1"/>
    </row>
    <row r="55" spans="1:6" ht="23.25" customHeight="1" x14ac:dyDescent="0.25">
      <c r="A55" s="491" t="s">
        <v>6</v>
      </c>
      <c r="B55" s="260">
        <v>244</v>
      </c>
      <c r="C55" s="260">
        <v>223</v>
      </c>
      <c r="D55" s="3">
        <f>E55+F55</f>
        <v>130000</v>
      </c>
      <c r="E55" s="1">
        <v>130000</v>
      </c>
      <c r="F55" s="1"/>
    </row>
    <row r="56" spans="1:6" ht="23.25" customHeight="1" x14ac:dyDescent="0.25">
      <c r="A56" s="492"/>
      <c r="B56" s="305">
        <v>247</v>
      </c>
      <c r="C56" s="305">
        <v>223</v>
      </c>
      <c r="D56" s="3"/>
      <c r="E56" s="1"/>
      <c r="F56" s="1"/>
    </row>
    <row r="57" spans="1:6" ht="56.25" x14ac:dyDescent="0.25">
      <c r="A57" s="228" t="s">
        <v>22</v>
      </c>
      <c r="B57" s="229" t="s">
        <v>116</v>
      </c>
      <c r="C57" s="229">
        <v>223</v>
      </c>
      <c r="D57" s="3">
        <f t="shared" si="0"/>
        <v>150000</v>
      </c>
      <c r="E57" s="335">
        <f>E58+E59</f>
        <v>150000</v>
      </c>
      <c r="F57" s="1"/>
    </row>
    <row r="58" spans="1:6" ht="18.75" x14ac:dyDescent="0.25">
      <c r="A58" s="491" t="s">
        <v>6</v>
      </c>
      <c r="B58" s="260">
        <v>244</v>
      </c>
      <c r="C58" s="260">
        <v>223</v>
      </c>
      <c r="D58" s="3">
        <f>E58+F58</f>
        <v>150000</v>
      </c>
      <c r="E58" s="335">
        <v>150000</v>
      </c>
      <c r="F58" s="1"/>
    </row>
    <row r="59" spans="1:6" ht="18.75" x14ac:dyDescent="0.25">
      <c r="A59" s="492"/>
      <c r="B59" s="305">
        <v>247</v>
      </c>
      <c r="C59" s="305">
        <v>223</v>
      </c>
      <c r="D59" s="3"/>
      <c r="E59" s="335"/>
      <c r="F59" s="1"/>
    </row>
    <row r="60" spans="1:6" ht="169.5" customHeight="1" x14ac:dyDescent="0.25">
      <c r="A60" s="228" t="s">
        <v>23</v>
      </c>
      <c r="B60" s="229">
        <v>244</v>
      </c>
      <c r="C60" s="229">
        <v>224</v>
      </c>
      <c r="D60" s="3">
        <f t="shared" si="0"/>
        <v>0</v>
      </c>
      <c r="E60" s="1"/>
      <c r="F60" s="1"/>
    </row>
    <row r="61" spans="1:6" ht="56.25" x14ac:dyDescent="0.25">
      <c r="A61" s="228" t="s">
        <v>24</v>
      </c>
      <c r="B61" s="229" t="s">
        <v>5</v>
      </c>
      <c r="C61" s="229">
        <v>225</v>
      </c>
      <c r="D61" s="1">
        <f>D62+D63</f>
        <v>2000000</v>
      </c>
      <c r="E61" s="1">
        <f>E62+E63</f>
        <v>2000000</v>
      </c>
      <c r="F61" s="1">
        <f>F62+F63</f>
        <v>0</v>
      </c>
    </row>
    <row r="62" spans="1:6" ht="18.75" x14ac:dyDescent="0.25">
      <c r="A62" s="500" t="s">
        <v>6</v>
      </c>
      <c r="B62" s="229">
        <v>243</v>
      </c>
      <c r="C62" s="229">
        <v>225</v>
      </c>
      <c r="D62" s="3">
        <f t="shared" si="0"/>
        <v>0</v>
      </c>
      <c r="E62" s="1"/>
      <c r="F62" s="1"/>
    </row>
    <row r="63" spans="1:6" ht="18.75" x14ac:dyDescent="0.25">
      <c r="A63" s="500"/>
      <c r="B63" s="229">
        <v>244</v>
      </c>
      <c r="C63" s="229">
        <v>225</v>
      </c>
      <c r="D63" s="3">
        <f t="shared" si="0"/>
        <v>2000000</v>
      </c>
      <c r="E63" s="1">
        <f>2000000</f>
        <v>2000000</v>
      </c>
      <c r="F63" s="1"/>
    </row>
    <row r="64" spans="1:6" ht="18.75" x14ac:dyDescent="0.25">
      <c r="A64" s="228" t="s">
        <v>58</v>
      </c>
      <c r="B64" s="229" t="s">
        <v>5</v>
      </c>
      <c r="C64" s="229">
        <v>226</v>
      </c>
      <c r="D64" s="3">
        <f t="shared" si="0"/>
        <v>6891000</v>
      </c>
      <c r="E64" s="1">
        <f>E65+E66+E68+E69+E67</f>
        <v>6891000</v>
      </c>
      <c r="F64" s="1">
        <f>F65+F66+F68+F69+F67</f>
        <v>0</v>
      </c>
    </row>
    <row r="65" spans="1:6" ht="19.899999999999999" customHeight="1" x14ac:dyDescent="0.25">
      <c r="A65" s="477" t="s">
        <v>6</v>
      </c>
      <c r="B65" s="229">
        <v>112</v>
      </c>
      <c r="C65" s="229">
        <v>226</v>
      </c>
      <c r="D65" s="3">
        <f t="shared" si="0"/>
        <v>75000</v>
      </c>
      <c r="E65" s="1">
        <f>75000</f>
        <v>75000</v>
      </c>
      <c r="F65" s="1"/>
    </row>
    <row r="66" spans="1:6" ht="19.899999999999999" customHeight="1" x14ac:dyDescent="0.25">
      <c r="A66" s="589"/>
      <c r="B66" s="229">
        <v>113</v>
      </c>
      <c r="C66" s="229">
        <v>226</v>
      </c>
      <c r="D66" s="3">
        <f t="shared" si="0"/>
        <v>0</v>
      </c>
      <c r="E66" s="1"/>
      <c r="F66" s="1"/>
    </row>
    <row r="67" spans="1:6" ht="19.899999999999999" customHeight="1" x14ac:dyDescent="0.25">
      <c r="A67" s="589"/>
      <c r="B67" s="229">
        <v>119</v>
      </c>
      <c r="C67" s="229">
        <v>226</v>
      </c>
      <c r="D67" s="3">
        <f t="shared" si="0"/>
        <v>0</v>
      </c>
      <c r="E67" s="1"/>
      <c r="F67" s="1"/>
    </row>
    <row r="68" spans="1:6" ht="19.899999999999999" customHeight="1" x14ac:dyDescent="0.25">
      <c r="A68" s="589"/>
      <c r="B68" s="229">
        <v>243</v>
      </c>
      <c r="C68" s="229">
        <v>226</v>
      </c>
      <c r="D68" s="3">
        <f t="shared" si="0"/>
        <v>0</v>
      </c>
      <c r="E68" s="1"/>
      <c r="F68" s="1"/>
    </row>
    <row r="69" spans="1:6" ht="19.899999999999999" customHeight="1" x14ac:dyDescent="0.25">
      <c r="A69" s="589"/>
      <c r="B69" s="229">
        <v>244</v>
      </c>
      <c r="C69" s="229">
        <v>226</v>
      </c>
      <c r="D69" s="3">
        <f t="shared" si="0"/>
        <v>6816000</v>
      </c>
      <c r="E69" s="1">
        <v>6816000</v>
      </c>
      <c r="F69" s="1"/>
    </row>
    <row r="70" spans="1:6" ht="19.899999999999999" customHeight="1" x14ac:dyDescent="0.25">
      <c r="A70" s="478"/>
      <c r="B70" s="433">
        <v>323</v>
      </c>
      <c r="C70" s="433">
        <v>226</v>
      </c>
      <c r="D70" s="3"/>
      <c r="E70" s="1"/>
      <c r="F70" s="1"/>
    </row>
    <row r="71" spans="1:6" ht="24.6" customHeight="1" x14ac:dyDescent="0.25">
      <c r="A71" s="228" t="s">
        <v>25</v>
      </c>
      <c r="B71" s="229">
        <v>244</v>
      </c>
      <c r="C71" s="229">
        <v>227</v>
      </c>
      <c r="D71" s="3">
        <f t="shared" si="0"/>
        <v>20000</v>
      </c>
      <c r="E71" s="1">
        <v>20000</v>
      </c>
      <c r="F71" s="1"/>
    </row>
    <row r="72" spans="1:6" ht="58.15" customHeight="1" x14ac:dyDescent="0.25">
      <c r="A72" s="259" t="s">
        <v>432</v>
      </c>
      <c r="B72" s="260">
        <v>244</v>
      </c>
      <c r="C72" s="260">
        <v>228</v>
      </c>
      <c r="D72" s="3">
        <v>0</v>
      </c>
      <c r="E72" s="1"/>
      <c r="F72" s="1"/>
    </row>
    <row r="73" spans="1:6" ht="20.25" customHeight="1" x14ac:dyDescent="0.25">
      <c r="A73" s="489" t="s">
        <v>6</v>
      </c>
      <c r="B73" s="433">
        <v>243</v>
      </c>
      <c r="C73" s="433">
        <v>228</v>
      </c>
      <c r="D73" s="3"/>
      <c r="E73" s="1"/>
      <c r="F73" s="1"/>
    </row>
    <row r="74" spans="1:6" ht="20.25" customHeight="1" x14ac:dyDescent="0.25">
      <c r="A74" s="490"/>
      <c r="B74" s="433">
        <v>244</v>
      </c>
      <c r="C74" s="433">
        <v>228</v>
      </c>
      <c r="D74" s="3"/>
      <c r="E74" s="1"/>
      <c r="F74" s="1"/>
    </row>
    <row r="75" spans="1:6" ht="45" customHeight="1" x14ac:dyDescent="0.25">
      <c r="A75" s="228" t="s">
        <v>26</v>
      </c>
      <c r="B75" s="229" t="s">
        <v>5</v>
      </c>
      <c r="C75" s="229">
        <v>260</v>
      </c>
      <c r="D75" s="3">
        <f t="shared" si="0"/>
        <v>30000</v>
      </c>
      <c r="E75" s="1">
        <f>E79+E81+E85+E80</f>
        <v>30000</v>
      </c>
      <c r="F75" s="1">
        <f>F79+F81+F85</f>
        <v>0</v>
      </c>
    </row>
    <row r="76" spans="1:6" ht="106.5" customHeight="1" x14ac:dyDescent="0.25">
      <c r="A76" s="431" t="s">
        <v>506</v>
      </c>
      <c r="B76" s="433" t="s">
        <v>116</v>
      </c>
      <c r="C76" s="433">
        <v>263</v>
      </c>
      <c r="D76" s="3"/>
      <c r="E76" s="1"/>
      <c r="F76" s="1"/>
    </row>
    <row r="77" spans="1:6" ht="18.75" x14ac:dyDescent="0.25">
      <c r="A77" s="470" t="s">
        <v>6</v>
      </c>
      <c r="B77" s="433">
        <v>321</v>
      </c>
      <c r="C77" s="433">
        <v>263</v>
      </c>
      <c r="D77" s="3"/>
      <c r="E77" s="1"/>
      <c r="F77" s="1"/>
    </row>
    <row r="78" spans="1:6" ht="18.75" x14ac:dyDescent="0.25">
      <c r="A78" s="472"/>
      <c r="B78" s="433">
        <v>323</v>
      </c>
      <c r="C78" s="433">
        <v>263</v>
      </c>
      <c r="D78" s="3"/>
      <c r="E78" s="1"/>
      <c r="F78" s="1"/>
    </row>
    <row r="79" spans="1:6" ht="78.75" x14ac:dyDescent="0.25">
      <c r="A79" s="442" t="s">
        <v>27</v>
      </c>
      <c r="B79" s="229">
        <v>321</v>
      </c>
      <c r="C79" s="229">
        <v>264</v>
      </c>
      <c r="D79" s="3">
        <f t="shared" si="0"/>
        <v>0</v>
      </c>
      <c r="E79" s="1"/>
      <c r="F79" s="1"/>
    </row>
    <row r="80" spans="1:6" ht="99" x14ac:dyDescent="0.25">
      <c r="A80" s="200" t="s">
        <v>441</v>
      </c>
      <c r="B80" s="430">
        <v>119</v>
      </c>
      <c r="C80" s="430">
        <v>265</v>
      </c>
      <c r="D80" s="3">
        <f>E80</f>
        <v>0</v>
      </c>
      <c r="E80" s="1">
        <f>8370.2-8370.2</f>
        <v>0</v>
      </c>
      <c r="F80" s="1"/>
    </row>
    <row r="81" spans="1:6" ht="75" x14ac:dyDescent="0.25">
      <c r="A81" s="228" t="s">
        <v>28</v>
      </c>
      <c r="B81" s="229" t="s">
        <v>5</v>
      </c>
      <c r="C81" s="229">
        <v>266</v>
      </c>
      <c r="D81" s="3">
        <f t="shared" si="0"/>
        <v>30000</v>
      </c>
      <c r="E81" s="1">
        <f>E82+E83</f>
        <v>30000</v>
      </c>
      <c r="F81" s="1">
        <f>F82+F83</f>
        <v>0</v>
      </c>
    </row>
    <row r="82" spans="1:6" ht="18.75" x14ac:dyDescent="0.25">
      <c r="A82" s="477" t="s">
        <v>6</v>
      </c>
      <c r="B82" s="229">
        <v>111</v>
      </c>
      <c r="C82" s="229">
        <v>266</v>
      </c>
      <c r="D82" s="3">
        <f t="shared" si="0"/>
        <v>30000</v>
      </c>
      <c r="E82" s="1">
        <f>30000</f>
        <v>30000</v>
      </c>
      <c r="F82" s="1"/>
    </row>
    <row r="83" spans="1:6" ht="18.75" x14ac:dyDescent="0.25">
      <c r="A83" s="589"/>
      <c r="B83" s="229">
        <v>112</v>
      </c>
      <c r="C83" s="229">
        <v>266</v>
      </c>
      <c r="D83" s="3">
        <f t="shared" si="0"/>
        <v>0</v>
      </c>
      <c r="E83" s="1"/>
      <c r="F83" s="1"/>
    </row>
    <row r="84" spans="1:6" ht="18.75" x14ac:dyDescent="0.25">
      <c r="A84" s="478"/>
      <c r="B84" s="350">
        <v>119</v>
      </c>
      <c r="C84" s="350">
        <v>266</v>
      </c>
      <c r="D84" s="3"/>
      <c r="E84" s="1"/>
      <c r="F84" s="1"/>
    </row>
    <row r="85" spans="1:6" ht="75" x14ac:dyDescent="0.25">
      <c r="A85" s="228" t="s">
        <v>29</v>
      </c>
      <c r="B85" s="229">
        <v>112</v>
      </c>
      <c r="C85" s="229">
        <v>267</v>
      </c>
      <c r="D85" s="3">
        <f t="shared" si="0"/>
        <v>0</v>
      </c>
      <c r="E85" s="1"/>
      <c r="F85" s="1"/>
    </row>
    <row r="86" spans="1:6" ht="18.75" x14ac:dyDescent="0.25">
      <c r="A86" s="228" t="s">
        <v>30</v>
      </c>
      <c r="B86" s="229" t="s">
        <v>5</v>
      </c>
      <c r="C86" s="229">
        <v>290</v>
      </c>
      <c r="D86" s="3">
        <f t="shared" si="0"/>
        <v>19000</v>
      </c>
      <c r="E86" s="1">
        <f>E88+E92+E93+E94+E95+E102</f>
        <v>19000</v>
      </c>
      <c r="F86" s="1">
        <f>F88+F92+F93+F94+F95+F102</f>
        <v>0</v>
      </c>
    </row>
    <row r="87" spans="1:6" ht="18.75" x14ac:dyDescent="0.25">
      <c r="A87" s="228" t="s">
        <v>9</v>
      </c>
      <c r="B87" s="229"/>
      <c r="C87" s="229"/>
      <c r="D87" s="3">
        <f t="shared" si="0"/>
        <v>0</v>
      </c>
      <c r="E87" s="1"/>
      <c r="F87" s="1"/>
    </row>
    <row r="88" spans="1:6" ht="37.5" x14ac:dyDescent="0.25">
      <c r="A88" s="228" t="s">
        <v>31</v>
      </c>
      <c r="B88" s="229" t="s">
        <v>5</v>
      </c>
      <c r="C88" s="229">
        <v>291</v>
      </c>
      <c r="D88" s="3">
        <f t="shared" si="0"/>
        <v>19000</v>
      </c>
      <c r="E88" s="1">
        <f>E89+E90+E91</f>
        <v>19000</v>
      </c>
      <c r="F88" s="1">
        <f>F89+F90+F91</f>
        <v>0</v>
      </c>
    </row>
    <row r="89" spans="1:6" ht="18.75" x14ac:dyDescent="0.25">
      <c r="A89" s="500" t="s">
        <v>6</v>
      </c>
      <c r="B89" s="229">
        <v>851</v>
      </c>
      <c r="C89" s="229">
        <v>291</v>
      </c>
      <c r="D89" s="3">
        <f t="shared" si="0"/>
        <v>0</v>
      </c>
      <c r="E89" s="1"/>
      <c r="F89" s="1"/>
    </row>
    <row r="90" spans="1:6" ht="18.75" x14ac:dyDescent="0.25">
      <c r="A90" s="500"/>
      <c r="B90" s="229">
        <v>852</v>
      </c>
      <c r="C90" s="229">
        <v>291</v>
      </c>
      <c r="D90" s="3">
        <f t="shared" si="0"/>
        <v>19000</v>
      </c>
      <c r="E90" s="1">
        <f>19000</f>
        <v>19000</v>
      </c>
      <c r="F90" s="1"/>
    </row>
    <row r="91" spans="1:6" ht="18.75" x14ac:dyDescent="0.25">
      <c r="A91" s="500"/>
      <c r="B91" s="229">
        <v>853</v>
      </c>
      <c r="C91" s="229">
        <v>291</v>
      </c>
      <c r="D91" s="3">
        <f t="shared" si="0"/>
        <v>0</v>
      </c>
      <c r="E91" s="1"/>
      <c r="F91" s="1"/>
    </row>
    <row r="92" spans="1:6" ht="93.75" x14ac:dyDescent="0.25">
      <c r="A92" s="228" t="s">
        <v>32</v>
      </c>
      <c r="B92" s="229">
        <v>853</v>
      </c>
      <c r="C92" s="229">
        <v>292</v>
      </c>
      <c r="D92" s="3">
        <f t="shared" ref="D92:D127" si="1">E92+F92</f>
        <v>0</v>
      </c>
      <c r="E92" s="1">
        <f>3000-3000</f>
        <v>0</v>
      </c>
      <c r="F92" s="1">
        <v>0</v>
      </c>
    </row>
    <row r="93" spans="1:6" ht="93.75" x14ac:dyDescent="0.25">
      <c r="A93" s="228" t="s">
        <v>33</v>
      </c>
      <c r="B93" s="229">
        <v>853</v>
      </c>
      <c r="C93" s="229">
        <v>293</v>
      </c>
      <c r="D93" s="3">
        <f t="shared" si="1"/>
        <v>0</v>
      </c>
      <c r="E93" s="1"/>
      <c r="F93" s="1">
        <v>0</v>
      </c>
    </row>
    <row r="94" spans="1:6" ht="37.5" x14ac:dyDescent="0.25">
      <c r="A94" s="228" t="s">
        <v>157</v>
      </c>
      <c r="B94" s="229">
        <v>853</v>
      </c>
      <c r="C94" s="229">
        <v>295</v>
      </c>
      <c r="D94" s="3">
        <f t="shared" si="1"/>
        <v>0</v>
      </c>
      <c r="E94" s="1">
        <f>10000-10000</f>
        <v>0</v>
      </c>
      <c r="F94" s="1">
        <v>0</v>
      </c>
    </row>
    <row r="95" spans="1:6" ht="56.25" x14ac:dyDescent="0.25">
      <c r="A95" s="228" t="s">
        <v>34</v>
      </c>
      <c r="B95" s="229" t="s">
        <v>5</v>
      </c>
      <c r="C95" s="229">
        <v>296</v>
      </c>
      <c r="D95" s="3">
        <f t="shared" si="1"/>
        <v>0</v>
      </c>
      <c r="E95" s="1">
        <f>E96+E97+E98+E99+E101+E100</f>
        <v>0</v>
      </c>
      <c r="F95" s="1">
        <f>F96+F97+F98+F99+F101</f>
        <v>0</v>
      </c>
    </row>
    <row r="96" spans="1:6" ht="18.75" x14ac:dyDescent="0.25">
      <c r="A96" s="500" t="s">
        <v>6</v>
      </c>
      <c r="B96" s="229">
        <v>244</v>
      </c>
      <c r="C96" s="229">
        <v>296</v>
      </c>
      <c r="D96" s="3">
        <f t="shared" si="1"/>
        <v>0</v>
      </c>
      <c r="E96" s="1"/>
      <c r="F96" s="1"/>
    </row>
    <row r="97" spans="1:6" ht="54" customHeight="1" x14ac:dyDescent="0.25">
      <c r="A97" s="500"/>
      <c r="B97" s="229">
        <v>340</v>
      </c>
      <c r="C97" s="229">
        <v>296</v>
      </c>
      <c r="D97" s="3">
        <f t="shared" si="1"/>
        <v>0</v>
      </c>
      <c r="E97" s="1"/>
      <c r="F97" s="1"/>
    </row>
    <row r="98" spans="1:6" ht="18.75" x14ac:dyDescent="0.25">
      <c r="A98" s="500"/>
      <c r="B98" s="229">
        <v>350</v>
      </c>
      <c r="C98" s="229">
        <v>296</v>
      </c>
      <c r="D98" s="3">
        <f t="shared" si="1"/>
        <v>0</v>
      </c>
      <c r="E98" s="1"/>
      <c r="F98" s="1"/>
    </row>
    <row r="99" spans="1:6" ht="18.75" x14ac:dyDescent="0.25">
      <c r="A99" s="500"/>
      <c r="B99" s="229">
        <v>360</v>
      </c>
      <c r="C99" s="229">
        <v>296</v>
      </c>
      <c r="D99" s="3">
        <f t="shared" si="1"/>
        <v>0</v>
      </c>
      <c r="E99" s="1"/>
      <c r="F99" s="1"/>
    </row>
    <row r="100" spans="1:6" ht="18.75" x14ac:dyDescent="0.25">
      <c r="A100" s="500"/>
      <c r="B100" s="346">
        <v>831</v>
      </c>
      <c r="C100" s="346">
        <v>296</v>
      </c>
      <c r="D100" s="3">
        <f>E100</f>
        <v>0</v>
      </c>
      <c r="E100" s="1"/>
      <c r="F100" s="1"/>
    </row>
    <row r="101" spans="1:6" ht="18.75" x14ac:dyDescent="0.25">
      <c r="A101" s="500"/>
      <c r="B101" s="229">
        <v>853</v>
      </c>
      <c r="C101" s="229">
        <v>296</v>
      </c>
      <c r="D101" s="3">
        <f t="shared" si="1"/>
        <v>0</v>
      </c>
      <c r="E101" s="1"/>
      <c r="F101" s="1"/>
    </row>
    <row r="102" spans="1:6" ht="56.25" x14ac:dyDescent="0.25">
      <c r="A102" s="228" t="s">
        <v>35</v>
      </c>
      <c r="B102" s="229" t="s">
        <v>5</v>
      </c>
      <c r="C102" s="229">
        <v>297</v>
      </c>
      <c r="D102" s="3">
        <f t="shared" si="1"/>
        <v>0</v>
      </c>
      <c r="E102" s="1">
        <f>E103+E106+E104+E105</f>
        <v>0</v>
      </c>
      <c r="F102" s="1">
        <f>F103+F106</f>
        <v>0</v>
      </c>
    </row>
    <row r="103" spans="1:6" ht="18.75" x14ac:dyDescent="0.25">
      <c r="A103" s="500" t="s">
        <v>6</v>
      </c>
      <c r="B103" s="229">
        <v>244</v>
      </c>
      <c r="C103" s="229">
        <v>297</v>
      </c>
      <c r="D103" s="3">
        <f t="shared" si="1"/>
        <v>0</v>
      </c>
      <c r="E103" s="1"/>
      <c r="F103" s="1"/>
    </row>
    <row r="104" spans="1:6" ht="18.75" x14ac:dyDescent="0.25">
      <c r="A104" s="500"/>
      <c r="B104" s="346">
        <v>613</v>
      </c>
      <c r="C104" s="346">
        <v>297</v>
      </c>
      <c r="D104" s="3">
        <f>E104</f>
        <v>0</v>
      </c>
      <c r="E104" s="1"/>
      <c r="F104" s="1"/>
    </row>
    <row r="105" spans="1:6" ht="18.75" x14ac:dyDescent="0.25">
      <c r="A105" s="500"/>
      <c r="B105" s="306">
        <v>831</v>
      </c>
      <c r="C105" s="306">
        <v>297</v>
      </c>
      <c r="D105" s="3">
        <f>E105</f>
        <v>0</v>
      </c>
      <c r="E105" s="1">
        <f>30000-30000</f>
        <v>0</v>
      </c>
      <c r="F105" s="1"/>
    </row>
    <row r="106" spans="1:6" ht="18.75" x14ac:dyDescent="0.25">
      <c r="A106" s="500"/>
      <c r="B106" s="229">
        <v>853</v>
      </c>
      <c r="C106" s="229">
        <v>297</v>
      </c>
      <c r="D106" s="3">
        <f t="shared" si="1"/>
        <v>0</v>
      </c>
      <c r="E106" s="1"/>
      <c r="F106" s="1"/>
    </row>
    <row r="107" spans="1:6" ht="25.9" customHeight="1" x14ac:dyDescent="0.25">
      <c r="A107" s="228" t="s">
        <v>59</v>
      </c>
      <c r="B107" s="229" t="s">
        <v>5</v>
      </c>
      <c r="C107" s="229">
        <v>300</v>
      </c>
      <c r="D107" s="3">
        <f t="shared" si="1"/>
        <v>6600000</v>
      </c>
      <c r="E107" s="1">
        <f>E109+E111+E110</f>
        <v>6600000</v>
      </c>
      <c r="F107" s="1">
        <f>F109+F111+F110</f>
        <v>0</v>
      </c>
    </row>
    <row r="108" spans="1:6" ht="18.75" x14ac:dyDescent="0.25">
      <c r="A108" s="228" t="s">
        <v>9</v>
      </c>
      <c r="B108" s="229"/>
      <c r="C108" s="229"/>
      <c r="D108" s="3"/>
      <c r="E108" s="1"/>
      <c r="F108" s="1"/>
    </row>
    <row r="109" spans="1:6" ht="37.5" x14ac:dyDescent="0.25">
      <c r="A109" s="228" t="s">
        <v>36</v>
      </c>
      <c r="B109" s="229">
        <v>244</v>
      </c>
      <c r="C109" s="229">
        <v>310</v>
      </c>
      <c r="D109" s="3">
        <f t="shared" si="1"/>
        <v>2500000</v>
      </c>
      <c r="E109" s="1">
        <f>2500000</f>
        <v>2500000</v>
      </c>
      <c r="F109" s="1"/>
    </row>
    <row r="110" spans="1:6" ht="56.25" x14ac:dyDescent="0.25">
      <c r="A110" s="228" t="s">
        <v>68</v>
      </c>
      <c r="B110" s="229">
        <v>244</v>
      </c>
      <c r="C110" s="229">
        <v>320</v>
      </c>
      <c r="D110" s="3">
        <f t="shared" si="1"/>
        <v>0</v>
      </c>
      <c r="E110" s="1"/>
      <c r="F110" s="1"/>
    </row>
    <row r="111" spans="1:6" ht="56.25" x14ac:dyDescent="0.25">
      <c r="A111" s="228" t="s">
        <v>60</v>
      </c>
      <c r="B111" s="229" t="s">
        <v>5</v>
      </c>
      <c r="C111" s="229">
        <v>340</v>
      </c>
      <c r="D111" s="3">
        <f t="shared" si="1"/>
        <v>4100000</v>
      </c>
      <c r="E111" s="1">
        <f>E113+E114+E115+E116+E119+E120+E122</f>
        <v>4100000</v>
      </c>
      <c r="F111" s="1">
        <f>F113+F114+F115+F116+F119+F120+F122</f>
        <v>0</v>
      </c>
    </row>
    <row r="112" spans="1:6" ht="18.75" x14ac:dyDescent="0.25">
      <c r="A112" s="228" t="s">
        <v>6</v>
      </c>
      <c r="B112" s="229"/>
      <c r="C112" s="229"/>
      <c r="D112" s="3"/>
      <c r="E112" s="1"/>
      <c r="F112" s="1"/>
    </row>
    <row r="113" spans="1:6" ht="112.5" x14ac:dyDescent="0.25">
      <c r="A113" s="228" t="s">
        <v>37</v>
      </c>
      <c r="B113" s="229">
        <v>244</v>
      </c>
      <c r="C113" s="229">
        <v>341</v>
      </c>
      <c r="D113" s="3">
        <f t="shared" si="1"/>
        <v>0</v>
      </c>
      <c r="E113" s="1"/>
      <c r="F113" s="1"/>
    </row>
    <row r="114" spans="1:6" ht="37.5" x14ac:dyDescent="0.25">
      <c r="A114" s="228" t="s">
        <v>38</v>
      </c>
      <c r="B114" s="229">
        <v>244</v>
      </c>
      <c r="C114" s="229">
        <v>342</v>
      </c>
      <c r="D114" s="3">
        <f t="shared" si="1"/>
        <v>0</v>
      </c>
      <c r="E114" s="1"/>
      <c r="F114" s="1"/>
    </row>
    <row r="115" spans="1:6" ht="56.25" x14ac:dyDescent="0.25">
      <c r="A115" s="228" t="s">
        <v>39</v>
      </c>
      <c r="B115" s="229">
        <v>244</v>
      </c>
      <c r="C115" s="229">
        <v>343</v>
      </c>
      <c r="D115" s="3">
        <f t="shared" si="1"/>
        <v>500000</v>
      </c>
      <c r="E115" s="1">
        <f>500000</f>
        <v>500000</v>
      </c>
      <c r="F115" s="1"/>
    </row>
    <row r="116" spans="1:6" ht="58.5" customHeight="1" x14ac:dyDescent="0.25">
      <c r="A116" s="228" t="s">
        <v>40</v>
      </c>
      <c r="B116" s="229" t="s">
        <v>116</v>
      </c>
      <c r="C116" s="229">
        <v>344</v>
      </c>
      <c r="D116" s="3">
        <f t="shared" si="1"/>
        <v>200000</v>
      </c>
      <c r="E116" s="1">
        <f>E117+E118</f>
        <v>200000</v>
      </c>
      <c r="F116" s="1"/>
    </row>
    <row r="117" spans="1:6" ht="21" customHeight="1" x14ac:dyDescent="0.25">
      <c r="A117" s="487" t="s">
        <v>6</v>
      </c>
      <c r="B117" s="433">
        <v>243</v>
      </c>
      <c r="C117" s="433">
        <v>344</v>
      </c>
      <c r="D117" s="3"/>
      <c r="E117" s="1"/>
      <c r="F117" s="1"/>
    </row>
    <row r="118" spans="1:6" ht="25.9" customHeight="1" x14ac:dyDescent="0.25">
      <c r="A118" s="488"/>
      <c r="B118" s="433">
        <v>244</v>
      </c>
      <c r="C118" s="433">
        <v>344</v>
      </c>
      <c r="D118" s="3">
        <f>E118+F118</f>
        <v>200000</v>
      </c>
      <c r="E118" s="1">
        <v>200000</v>
      </c>
      <c r="F118" s="1"/>
    </row>
    <row r="119" spans="1:6" ht="56.45" customHeight="1" x14ac:dyDescent="0.25">
      <c r="A119" s="228" t="s">
        <v>41</v>
      </c>
      <c r="B119" s="229">
        <v>244</v>
      </c>
      <c r="C119" s="229">
        <v>345</v>
      </c>
      <c r="D119" s="3">
        <f t="shared" si="1"/>
        <v>100000</v>
      </c>
      <c r="E119" s="1">
        <f>100000</f>
        <v>100000</v>
      </c>
      <c r="F119" s="1"/>
    </row>
    <row r="120" spans="1:6" ht="62.25" customHeight="1" x14ac:dyDescent="0.25">
      <c r="A120" s="228" t="s">
        <v>42</v>
      </c>
      <c r="B120" s="229">
        <v>244</v>
      </c>
      <c r="C120" s="229">
        <v>346</v>
      </c>
      <c r="D120" s="3">
        <f t="shared" si="1"/>
        <v>3000000</v>
      </c>
      <c r="E120" s="1">
        <f>3000000</f>
        <v>3000000</v>
      </c>
      <c r="F120" s="1"/>
    </row>
    <row r="121" spans="1:6" ht="75" x14ac:dyDescent="0.25">
      <c r="A121" s="259" t="s">
        <v>433</v>
      </c>
      <c r="B121" s="260">
        <v>244</v>
      </c>
      <c r="C121" s="260">
        <v>347</v>
      </c>
      <c r="D121" s="3">
        <v>0</v>
      </c>
      <c r="E121" s="1">
        <v>0</v>
      </c>
      <c r="F121" s="1"/>
    </row>
    <row r="122" spans="1:6" ht="75" x14ac:dyDescent="0.25">
      <c r="A122" s="228" t="s">
        <v>43</v>
      </c>
      <c r="B122" s="229">
        <v>244</v>
      </c>
      <c r="C122" s="229">
        <v>349</v>
      </c>
      <c r="D122" s="3">
        <f t="shared" si="1"/>
        <v>300000</v>
      </c>
      <c r="E122" s="1">
        <f>300000</f>
        <v>300000</v>
      </c>
      <c r="F122" s="1"/>
    </row>
    <row r="123" spans="1:6" ht="56.25" x14ac:dyDescent="0.25">
      <c r="A123" s="228" t="s">
        <v>67</v>
      </c>
      <c r="B123" s="229" t="s">
        <v>5</v>
      </c>
      <c r="C123" s="229" t="s">
        <v>5</v>
      </c>
      <c r="D123" s="3">
        <f t="shared" si="1"/>
        <v>-680000</v>
      </c>
      <c r="E123" s="1">
        <f>E125+E126+E127</f>
        <v>-680000</v>
      </c>
      <c r="F123" s="1">
        <f>F125+F126+F127</f>
        <v>0</v>
      </c>
    </row>
    <row r="124" spans="1:6" ht="18.75" x14ac:dyDescent="0.25">
      <c r="A124" s="228" t="s">
        <v>6</v>
      </c>
      <c r="B124" s="229"/>
      <c r="C124" s="229"/>
      <c r="D124" s="3"/>
      <c r="E124" s="1"/>
      <c r="F124" s="1"/>
    </row>
    <row r="125" spans="1:6" ht="18.75" x14ac:dyDescent="0.25">
      <c r="A125" s="228" t="s">
        <v>191</v>
      </c>
      <c r="B125" s="229">
        <v>180</v>
      </c>
      <c r="C125" s="229" t="s">
        <v>5</v>
      </c>
      <c r="D125" s="3">
        <f t="shared" si="1"/>
        <v>-230000</v>
      </c>
      <c r="E125" s="1">
        <v>-230000</v>
      </c>
      <c r="F125" s="1"/>
    </row>
    <row r="126" spans="1:6" ht="37.5" x14ac:dyDescent="0.25">
      <c r="A126" s="228" t="s">
        <v>192</v>
      </c>
      <c r="B126" s="229">
        <v>180</v>
      </c>
      <c r="C126" s="229" t="s">
        <v>5</v>
      </c>
      <c r="D126" s="3">
        <f t="shared" si="1"/>
        <v>-450000</v>
      </c>
      <c r="E126" s="1">
        <v>-450000</v>
      </c>
      <c r="F126" s="1"/>
    </row>
    <row r="127" spans="1:6" ht="37.5" x14ac:dyDescent="0.25">
      <c r="A127" s="228" t="s">
        <v>193</v>
      </c>
      <c r="B127" s="229">
        <v>180</v>
      </c>
      <c r="C127" s="229" t="s">
        <v>5</v>
      </c>
      <c r="D127" s="3">
        <f t="shared" si="1"/>
        <v>0</v>
      </c>
      <c r="E127" s="1"/>
      <c r="F127" s="1"/>
    </row>
    <row r="128" spans="1:6" ht="18.75" x14ac:dyDescent="0.25">
      <c r="A128" s="13"/>
      <c r="B128" s="17"/>
      <c r="C128" s="17"/>
      <c r="D128" s="34"/>
      <c r="E128" s="34"/>
      <c r="F128" s="34"/>
    </row>
    <row r="129" spans="1:10" x14ac:dyDescent="0.25">
      <c r="A129" s="9"/>
    </row>
    <row r="130" spans="1:10" ht="18.75" x14ac:dyDescent="0.3">
      <c r="A130" s="479" t="s">
        <v>52</v>
      </c>
      <c r="B130" s="479"/>
      <c r="C130" s="180"/>
      <c r="D130" s="181"/>
      <c r="E130" s="484" t="s">
        <v>265</v>
      </c>
      <c r="F130" s="484"/>
    </row>
    <row r="131" spans="1:10" ht="18.75" x14ac:dyDescent="0.3">
      <c r="A131" s="27"/>
      <c r="B131" s="172"/>
      <c r="C131" s="171"/>
      <c r="D131" s="171" t="s">
        <v>53</v>
      </c>
      <c r="E131" s="485" t="s">
        <v>54</v>
      </c>
      <c r="F131" s="485"/>
    </row>
    <row r="132" spans="1:10" ht="18.75" x14ac:dyDescent="0.3">
      <c r="A132" s="27"/>
      <c r="B132" s="174"/>
      <c r="C132" s="8"/>
      <c r="D132" s="8"/>
      <c r="E132" s="8"/>
      <c r="F132" s="8"/>
    </row>
    <row r="133" spans="1:10" ht="21.75" customHeight="1" x14ac:dyDescent="0.3">
      <c r="A133" s="423" t="s">
        <v>55</v>
      </c>
      <c r="B133" s="7"/>
      <c r="C133" s="180"/>
      <c r="D133" s="181"/>
      <c r="E133" s="497" t="s">
        <v>443</v>
      </c>
      <c r="F133" s="497"/>
    </row>
    <row r="134" spans="1:10" ht="18.75" x14ac:dyDescent="0.3">
      <c r="A134" s="27"/>
      <c r="B134" s="172"/>
      <c r="C134" s="171"/>
      <c r="D134" s="171" t="s">
        <v>53</v>
      </c>
      <c r="E134" s="485" t="s">
        <v>54</v>
      </c>
      <c r="F134" s="485"/>
    </row>
    <row r="135" spans="1:10" ht="18.75" x14ac:dyDescent="0.3">
      <c r="A135" s="27"/>
      <c r="B135" s="173"/>
      <c r="C135" s="151"/>
      <c r="D135" s="8"/>
      <c r="E135" s="102"/>
      <c r="F135" s="102"/>
      <c r="H135" s="65"/>
      <c r="I135" s="65"/>
      <c r="J135" s="65"/>
    </row>
    <row r="136" spans="1:10" ht="18.75" x14ac:dyDescent="0.3">
      <c r="A136" s="27" t="s">
        <v>56</v>
      </c>
      <c r="B136" s="172"/>
      <c r="C136" s="180"/>
      <c r="D136" s="181"/>
      <c r="E136" s="484" t="s">
        <v>266</v>
      </c>
      <c r="F136" s="484"/>
      <c r="H136" s="66"/>
      <c r="I136" s="66"/>
      <c r="J136" s="66"/>
    </row>
    <row r="137" spans="1:10" ht="18.75" x14ac:dyDescent="0.3">
      <c r="A137" s="27"/>
      <c r="B137" s="172"/>
      <c r="C137" s="171"/>
      <c r="D137" s="171" t="s">
        <v>53</v>
      </c>
      <c r="E137" s="485" t="s">
        <v>54</v>
      </c>
      <c r="F137" s="485"/>
    </row>
    <row r="138" spans="1:10" ht="18.75" x14ac:dyDescent="0.3">
      <c r="A138" s="27" t="s">
        <v>421</v>
      </c>
      <c r="B138" s="8"/>
      <c r="C138" s="8"/>
      <c r="D138" s="8"/>
      <c r="E138" s="8"/>
      <c r="F138" s="8"/>
    </row>
    <row r="139" spans="1:10" ht="18.75" x14ac:dyDescent="0.3">
      <c r="A139" s="480" t="s">
        <v>487</v>
      </c>
      <c r="B139" s="480"/>
      <c r="C139" s="8"/>
      <c r="D139" s="8"/>
      <c r="E139" s="8"/>
      <c r="F139" s="8"/>
    </row>
    <row r="140" spans="1:10" ht="18.75" x14ac:dyDescent="0.3">
      <c r="A140" s="150"/>
      <c r="B140" s="150"/>
      <c r="C140" s="8"/>
      <c r="D140" s="8"/>
      <c r="E140" s="8"/>
      <c r="F140" s="8"/>
    </row>
    <row r="141" spans="1:10" ht="18.75" x14ac:dyDescent="0.25">
      <c r="A141" s="486" t="s">
        <v>190</v>
      </c>
      <c r="B141" s="486"/>
      <c r="C141" s="486"/>
      <c r="D141" s="486"/>
      <c r="E141" s="486"/>
      <c r="F141" s="486"/>
    </row>
    <row r="142" spans="1:10" ht="37.5" x14ac:dyDescent="0.25">
      <c r="A142" s="48" t="s">
        <v>232</v>
      </c>
      <c r="B142" s="52" t="s">
        <v>5</v>
      </c>
      <c r="C142" s="52" t="s">
        <v>5</v>
      </c>
      <c r="D142" s="3">
        <f>E142+'[1]Закупки иные на 2021-2022'!F117</f>
        <v>12381460</v>
      </c>
      <c r="E142" s="1">
        <v>12381460</v>
      </c>
      <c r="F142" s="2"/>
    </row>
    <row r="143" spans="1:10" ht="18.75" x14ac:dyDescent="0.25">
      <c r="A143" s="48" t="s">
        <v>7</v>
      </c>
      <c r="B143" s="52" t="s">
        <v>5</v>
      </c>
      <c r="C143" s="52">
        <v>900</v>
      </c>
      <c r="D143" s="3">
        <f>E143+F143</f>
        <v>16516000</v>
      </c>
      <c r="E143" s="1">
        <f>E146+E174+E188+E216</f>
        <v>16516000</v>
      </c>
      <c r="F143" s="1">
        <f>F146+F174</f>
        <v>0</v>
      </c>
    </row>
    <row r="144" spans="1:10" ht="18.75" x14ac:dyDescent="0.25">
      <c r="A144" s="48" t="s">
        <v>6</v>
      </c>
      <c r="B144" s="52"/>
      <c r="C144" s="52"/>
      <c r="D144" s="3"/>
      <c r="E144" s="1"/>
      <c r="F144" s="2"/>
    </row>
    <row r="145" spans="1:6" ht="18.75" x14ac:dyDescent="0.25">
      <c r="A145" s="481" t="s">
        <v>197</v>
      </c>
      <c r="B145" s="482"/>
      <c r="C145" s="482"/>
      <c r="D145" s="482"/>
      <c r="E145" s="482"/>
      <c r="F145" s="483"/>
    </row>
    <row r="146" spans="1:6" ht="18.75" x14ac:dyDescent="0.25">
      <c r="A146" s="48" t="s">
        <v>8</v>
      </c>
      <c r="B146" s="52" t="s">
        <v>5</v>
      </c>
      <c r="C146" s="52">
        <v>200</v>
      </c>
      <c r="D146" s="3">
        <f t="shared" ref="D146:D178" si="2">E146+F146</f>
        <v>0</v>
      </c>
      <c r="E146" s="1">
        <f>E148+E151+E170</f>
        <v>0</v>
      </c>
      <c r="F146" s="1">
        <f>F148+F151+F170</f>
        <v>0</v>
      </c>
    </row>
    <row r="147" spans="1:6" ht="18.75" x14ac:dyDescent="0.25">
      <c r="A147" s="48" t="s">
        <v>9</v>
      </c>
      <c r="B147" s="52"/>
      <c r="C147" s="52"/>
      <c r="D147" s="3"/>
      <c r="E147" s="1"/>
      <c r="F147" s="1"/>
    </row>
    <row r="148" spans="1:6" ht="75" x14ac:dyDescent="0.25">
      <c r="A148" s="48" t="s">
        <v>10</v>
      </c>
      <c r="B148" s="52" t="s">
        <v>5</v>
      </c>
      <c r="C148" s="52">
        <v>210</v>
      </c>
      <c r="D148" s="3">
        <f t="shared" si="2"/>
        <v>0</v>
      </c>
      <c r="E148" s="1">
        <f>E150</f>
        <v>0</v>
      </c>
      <c r="F148" s="1">
        <f>F150</f>
        <v>0</v>
      </c>
    </row>
    <row r="149" spans="1:6" ht="18.75" x14ac:dyDescent="0.25">
      <c r="A149" s="48" t="s">
        <v>9</v>
      </c>
      <c r="B149" s="52"/>
      <c r="C149" s="52"/>
      <c r="D149" s="3"/>
      <c r="E149" s="1"/>
      <c r="F149" s="1"/>
    </row>
    <row r="150" spans="1:6" ht="56.25" x14ac:dyDescent="0.25">
      <c r="A150" s="48" t="s">
        <v>198</v>
      </c>
      <c r="B150" s="52">
        <v>244</v>
      </c>
      <c r="C150" s="52">
        <v>214</v>
      </c>
      <c r="D150" s="3">
        <f>E150+F150</f>
        <v>0</v>
      </c>
      <c r="E150" s="1"/>
      <c r="F150" s="1"/>
    </row>
    <row r="151" spans="1:6" ht="37.5" x14ac:dyDescent="0.25">
      <c r="A151" s="48" t="s">
        <v>14</v>
      </c>
      <c r="B151" s="52" t="s">
        <v>5</v>
      </c>
      <c r="C151" s="52">
        <v>220</v>
      </c>
      <c r="D151" s="3">
        <f t="shared" si="2"/>
        <v>0</v>
      </c>
      <c r="E151" s="1">
        <f>E153+E154+E155+E162+E163+E166+E169</f>
        <v>0</v>
      </c>
      <c r="F151" s="1">
        <f>F153+F154+F155+F162+F163+F166+F169</f>
        <v>0</v>
      </c>
    </row>
    <row r="152" spans="1:6" ht="18.75" x14ac:dyDescent="0.25">
      <c r="A152" s="48" t="s">
        <v>9</v>
      </c>
      <c r="B152" s="52"/>
      <c r="C152" s="52"/>
      <c r="D152" s="3"/>
      <c r="E152" s="1"/>
      <c r="F152" s="1"/>
    </row>
    <row r="153" spans="1:6" ht="18.75" x14ac:dyDescent="0.25">
      <c r="A153" s="48" t="s">
        <v>15</v>
      </c>
      <c r="B153" s="52">
        <v>244</v>
      </c>
      <c r="C153" s="52">
        <v>221</v>
      </c>
      <c r="D153" s="3">
        <f t="shared" si="2"/>
        <v>0</v>
      </c>
      <c r="E153" s="1"/>
      <c r="F153" s="1"/>
    </row>
    <row r="154" spans="1:6" ht="37.5" x14ac:dyDescent="0.25">
      <c r="A154" s="48" t="s">
        <v>16</v>
      </c>
      <c r="B154" s="52">
        <v>244</v>
      </c>
      <c r="C154" s="52">
        <v>222</v>
      </c>
      <c r="D154" s="3">
        <f t="shared" si="2"/>
        <v>0</v>
      </c>
      <c r="E154" s="1"/>
      <c r="F154" s="1"/>
    </row>
    <row r="155" spans="1:6" ht="18.75" x14ac:dyDescent="0.25">
      <c r="A155" s="48" t="s">
        <v>17</v>
      </c>
      <c r="B155" s="52" t="s">
        <v>5</v>
      </c>
      <c r="C155" s="52">
        <v>223</v>
      </c>
      <c r="D155" s="3">
        <f t="shared" si="2"/>
        <v>0</v>
      </c>
      <c r="E155" s="1">
        <f>E157+E158+E159+E160+E161</f>
        <v>0</v>
      </c>
      <c r="F155" s="1">
        <f>F157+F158+F159+F160+F161</f>
        <v>0</v>
      </c>
    </row>
    <row r="156" spans="1:6" ht="18.75" x14ac:dyDescent="0.25">
      <c r="A156" s="48" t="s">
        <v>6</v>
      </c>
      <c r="B156" s="52"/>
      <c r="C156" s="52"/>
      <c r="D156" s="3"/>
      <c r="E156" s="1"/>
      <c r="F156" s="1"/>
    </row>
    <row r="157" spans="1:6" ht="37.5" x14ac:dyDescent="0.25">
      <c r="A157" s="48" t="s">
        <v>18</v>
      </c>
      <c r="B157" s="52">
        <v>244</v>
      </c>
      <c r="C157" s="52">
        <v>223</v>
      </c>
      <c r="D157" s="3">
        <f t="shared" si="2"/>
        <v>0</v>
      </c>
      <c r="E157" s="1"/>
      <c r="F157" s="1"/>
    </row>
    <row r="158" spans="1:6" ht="37.5" x14ac:dyDescent="0.25">
      <c r="A158" s="48" t="s">
        <v>19</v>
      </c>
      <c r="B158" s="52">
        <v>244</v>
      </c>
      <c r="C158" s="52">
        <v>223</v>
      </c>
      <c r="D158" s="3">
        <f t="shared" si="2"/>
        <v>0</v>
      </c>
      <c r="E158" s="1"/>
      <c r="F158" s="1"/>
    </row>
    <row r="159" spans="1:6" ht="37.5" x14ac:dyDescent="0.25">
      <c r="A159" s="48" t="s">
        <v>20</v>
      </c>
      <c r="B159" s="52">
        <v>244</v>
      </c>
      <c r="C159" s="52">
        <v>223</v>
      </c>
      <c r="D159" s="3">
        <f t="shared" si="2"/>
        <v>0</v>
      </c>
      <c r="E159" s="1"/>
      <c r="F159" s="1"/>
    </row>
    <row r="160" spans="1:6" ht="56.25" x14ac:dyDescent="0.25">
      <c r="A160" s="48" t="s">
        <v>21</v>
      </c>
      <c r="B160" s="52">
        <v>244</v>
      </c>
      <c r="C160" s="52">
        <v>223</v>
      </c>
      <c r="D160" s="3">
        <f t="shared" si="2"/>
        <v>0</v>
      </c>
      <c r="E160" s="1"/>
      <c r="F160" s="1"/>
    </row>
    <row r="161" spans="1:6" ht="56.25" x14ac:dyDescent="0.25">
      <c r="A161" s="48" t="s">
        <v>22</v>
      </c>
      <c r="B161" s="52">
        <v>244</v>
      </c>
      <c r="C161" s="52">
        <v>223</v>
      </c>
      <c r="D161" s="3">
        <f t="shared" si="2"/>
        <v>0</v>
      </c>
      <c r="E161" s="1"/>
      <c r="F161" s="1"/>
    </row>
    <row r="162" spans="1:6" ht="131.25" x14ac:dyDescent="0.25">
      <c r="A162" s="48" t="s">
        <v>23</v>
      </c>
      <c r="B162" s="52">
        <v>244</v>
      </c>
      <c r="C162" s="52">
        <v>224</v>
      </c>
      <c r="D162" s="3">
        <f t="shared" si="2"/>
        <v>0</v>
      </c>
      <c r="E162" s="1"/>
      <c r="F162" s="1"/>
    </row>
    <row r="163" spans="1:6" ht="56.25" x14ac:dyDescent="0.25">
      <c r="A163" s="48" t="s">
        <v>24</v>
      </c>
      <c r="B163" s="52" t="s">
        <v>5</v>
      </c>
      <c r="C163" s="52">
        <v>225</v>
      </c>
      <c r="D163" s="1">
        <f>D164+D165</f>
        <v>0</v>
      </c>
      <c r="E163" s="1">
        <f>E164+E165</f>
        <v>0</v>
      </c>
      <c r="F163" s="1">
        <f>F164+F165</f>
        <v>0</v>
      </c>
    </row>
    <row r="164" spans="1:6" ht="18.75" x14ac:dyDescent="0.25">
      <c r="A164" s="469" t="s">
        <v>6</v>
      </c>
      <c r="B164" s="52">
        <v>243</v>
      </c>
      <c r="C164" s="52">
        <v>225</v>
      </c>
      <c r="D164" s="3">
        <f t="shared" si="2"/>
        <v>0</v>
      </c>
      <c r="E164" s="1"/>
      <c r="F164" s="1"/>
    </row>
    <row r="165" spans="1:6" ht="18.75" x14ac:dyDescent="0.25">
      <c r="A165" s="469"/>
      <c r="B165" s="52">
        <v>244</v>
      </c>
      <c r="C165" s="52">
        <v>225</v>
      </c>
      <c r="D165" s="3">
        <f t="shared" si="2"/>
        <v>0</v>
      </c>
      <c r="E165" s="1"/>
      <c r="F165" s="1"/>
    </row>
    <row r="166" spans="1:6" ht="18.75" x14ac:dyDescent="0.25">
      <c r="A166" s="48" t="s">
        <v>58</v>
      </c>
      <c r="B166" s="52" t="s">
        <v>5</v>
      </c>
      <c r="C166" s="52">
        <v>226</v>
      </c>
      <c r="D166" s="3">
        <f t="shared" si="2"/>
        <v>0</v>
      </c>
      <c r="E166" s="1">
        <f>E167+E168</f>
        <v>0</v>
      </c>
      <c r="F166" s="1">
        <f>F167+F168</f>
        <v>0</v>
      </c>
    </row>
    <row r="167" spans="1:6" ht="18.75" x14ac:dyDescent="0.25">
      <c r="A167" s="469" t="s">
        <v>6</v>
      </c>
      <c r="B167" s="52">
        <v>243</v>
      </c>
      <c r="C167" s="52">
        <v>226</v>
      </c>
      <c r="D167" s="3">
        <f t="shared" si="2"/>
        <v>0</v>
      </c>
      <c r="E167" s="1"/>
      <c r="F167" s="1"/>
    </row>
    <row r="168" spans="1:6" ht="18.75" x14ac:dyDescent="0.25">
      <c r="A168" s="469"/>
      <c r="B168" s="52">
        <v>244</v>
      </c>
      <c r="C168" s="52">
        <v>226</v>
      </c>
      <c r="D168" s="3">
        <f t="shared" si="2"/>
        <v>0</v>
      </c>
      <c r="E168" s="1"/>
      <c r="F168" s="1"/>
    </row>
    <row r="169" spans="1:6" ht="18.75" x14ac:dyDescent="0.25">
      <c r="A169" s="48" t="s">
        <v>25</v>
      </c>
      <c r="B169" s="52">
        <v>244</v>
      </c>
      <c r="C169" s="52">
        <v>227</v>
      </c>
      <c r="D169" s="3">
        <f t="shared" si="2"/>
        <v>0</v>
      </c>
      <c r="E169" s="1"/>
      <c r="F169" s="1"/>
    </row>
    <row r="170" spans="1:6" ht="18.75" x14ac:dyDescent="0.25">
      <c r="A170" s="48" t="s">
        <v>30</v>
      </c>
      <c r="B170" s="52" t="s">
        <v>5</v>
      </c>
      <c r="C170" s="52">
        <v>290</v>
      </c>
      <c r="D170" s="3">
        <f t="shared" si="2"/>
        <v>0</v>
      </c>
      <c r="E170" s="1">
        <f>E172+E173</f>
        <v>0</v>
      </c>
      <c r="F170" s="1">
        <f>F172+F173</f>
        <v>0</v>
      </c>
    </row>
    <row r="171" spans="1:6" ht="18.75" x14ac:dyDescent="0.25">
      <c r="A171" s="48" t="s">
        <v>9</v>
      </c>
      <c r="B171" s="52"/>
      <c r="C171" s="52"/>
      <c r="D171" s="3">
        <f t="shared" si="2"/>
        <v>0</v>
      </c>
      <c r="E171" s="1"/>
      <c r="F171" s="1"/>
    </row>
    <row r="172" spans="1:6" ht="56.25" x14ac:dyDescent="0.25">
      <c r="A172" s="48" t="s">
        <v>34</v>
      </c>
      <c r="B172" s="52">
        <v>244</v>
      </c>
      <c r="C172" s="52">
        <v>296</v>
      </c>
      <c r="D172" s="3">
        <f t="shared" si="2"/>
        <v>0</v>
      </c>
      <c r="E172" s="1"/>
      <c r="F172" s="1"/>
    </row>
    <row r="173" spans="1:6" ht="56.25" x14ac:dyDescent="0.25">
      <c r="A173" s="48" t="s">
        <v>35</v>
      </c>
      <c r="B173" s="52">
        <v>244</v>
      </c>
      <c r="C173" s="52">
        <v>297</v>
      </c>
      <c r="D173" s="3">
        <f t="shared" si="2"/>
        <v>0</v>
      </c>
      <c r="E173" s="1"/>
      <c r="F173" s="1"/>
    </row>
    <row r="174" spans="1:6" ht="56.25" x14ac:dyDescent="0.25">
      <c r="A174" s="48" t="s">
        <v>59</v>
      </c>
      <c r="B174" s="52" t="s">
        <v>5</v>
      </c>
      <c r="C174" s="52">
        <v>300</v>
      </c>
      <c r="D174" s="3">
        <f t="shared" si="2"/>
        <v>0</v>
      </c>
      <c r="E174" s="1">
        <f>E176+E178+E177</f>
        <v>0</v>
      </c>
      <c r="F174" s="1">
        <f>F176+F178+F177</f>
        <v>0</v>
      </c>
    </row>
    <row r="175" spans="1:6" ht="18.75" x14ac:dyDescent="0.25">
      <c r="A175" s="48" t="s">
        <v>9</v>
      </c>
      <c r="B175" s="52"/>
      <c r="C175" s="52"/>
      <c r="D175" s="3"/>
      <c r="E175" s="1"/>
      <c r="F175" s="1"/>
    </row>
    <row r="176" spans="1:6" ht="37.5" x14ac:dyDescent="0.25">
      <c r="A176" s="48" t="s">
        <v>36</v>
      </c>
      <c r="B176" s="52">
        <v>244</v>
      </c>
      <c r="C176" s="52">
        <v>310</v>
      </c>
      <c r="D176" s="3">
        <f t="shared" si="2"/>
        <v>0</v>
      </c>
      <c r="E176" s="1"/>
      <c r="F176" s="1"/>
    </row>
    <row r="177" spans="1:6" ht="56.25" x14ac:dyDescent="0.25">
      <c r="A177" s="48" t="s">
        <v>68</v>
      </c>
      <c r="B177" s="52">
        <v>244</v>
      </c>
      <c r="C177" s="52">
        <v>320</v>
      </c>
      <c r="D177" s="3">
        <f t="shared" si="2"/>
        <v>0</v>
      </c>
      <c r="E177" s="1"/>
      <c r="F177" s="1"/>
    </row>
    <row r="178" spans="1:6" ht="56.25" x14ac:dyDescent="0.25">
      <c r="A178" s="48" t="s">
        <v>60</v>
      </c>
      <c r="B178" s="52" t="s">
        <v>5</v>
      </c>
      <c r="C178" s="52">
        <v>340</v>
      </c>
      <c r="D178" s="3">
        <f t="shared" si="2"/>
        <v>0</v>
      </c>
      <c r="E178" s="1">
        <f>E180+E181+E182+E183+E184+E185+E186</f>
        <v>0</v>
      </c>
      <c r="F178" s="1">
        <f>F180+F181+F182+F183+F184+F185+F186</f>
        <v>0</v>
      </c>
    </row>
    <row r="179" spans="1:6" ht="18.75" x14ac:dyDescent="0.25">
      <c r="A179" s="48" t="s">
        <v>6</v>
      </c>
      <c r="B179" s="52"/>
      <c r="C179" s="52"/>
      <c r="D179" s="3"/>
      <c r="E179" s="1"/>
      <c r="F179" s="1"/>
    </row>
    <row r="180" spans="1:6" ht="112.5" x14ac:dyDescent="0.25">
      <c r="A180" s="48" t="s">
        <v>37</v>
      </c>
      <c r="B180" s="52">
        <v>244</v>
      </c>
      <c r="C180" s="52">
        <v>341</v>
      </c>
      <c r="D180" s="3">
        <f t="shared" ref="D180:D186" si="3">E180+F180</f>
        <v>0</v>
      </c>
      <c r="E180" s="1"/>
      <c r="F180" s="1"/>
    </row>
    <row r="181" spans="1:6" ht="37.5" x14ac:dyDescent="0.25">
      <c r="A181" s="48" t="s">
        <v>38</v>
      </c>
      <c r="B181" s="52">
        <v>244</v>
      </c>
      <c r="C181" s="52">
        <v>342</v>
      </c>
      <c r="D181" s="3">
        <f t="shared" si="3"/>
        <v>0</v>
      </c>
      <c r="E181" s="1"/>
      <c r="F181" s="1"/>
    </row>
    <row r="182" spans="1:6" ht="56.25" x14ac:dyDescent="0.25">
      <c r="A182" s="48" t="s">
        <v>39</v>
      </c>
      <c r="B182" s="52">
        <v>244</v>
      </c>
      <c r="C182" s="52">
        <v>343</v>
      </c>
      <c r="D182" s="3">
        <f t="shared" si="3"/>
        <v>0</v>
      </c>
      <c r="E182" s="1"/>
      <c r="F182" s="1"/>
    </row>
    <row r="183" spans="1:6" ht="56.25" x14ac:dyDescent="0.25">
      <c r="A183" s="48" t="s">
        <v>40</v>
      </c>
      <c r="B183" s="52">
        <v>244</v>
      </c>
      <c r="C183" s="52">
        <v>344</v>
      </c>
      <c r="D183" s="3">
        <f t="shared" si="3"/>
        <v>0</v>
      </c>
      <c r="E183" s="1"/>
      <c r="F183" s="1"/>
    </row>
    <row r="184" spans="1:6" ht="37.5" x14ac:dyDescent="0.25">
      <c r="A184" s="48" t="s">
        <v>41</v>
      </c>
      <c r="B184" s="52">
        <v>244</v>
      </c>
      <c r="C184" s="52">
        <v>345</v>
      </c>
      <c r="D184" s="3">
        <f t="shared" si="3"/>
        <v>0</v>
      </c>
      <c r="E184" s="1"/>
      <c r="F184" s="1"/>
    </row>
    <row r="185" spans="1:6" ht="56.25" x14ac:dyDescent="0.25">
      <c r="A185" s="48" t="s">
        <v>42</v>
      </c>
      <c r="B185" s="52">
        <v>244</v>
      </c>
      <c r="C185" s="52">
        <v>346</v>
      </c>
      <c r="D185" s="3">
        <f t="shared" si="3"/>
        <v>0</v>
      </c>
      <c r="E185" s="1"/>
      <c r="F185" s="1"/>
    </row>
    <row r="186" spans="1:6" ht="75" x14ac:dyDescent="0.25">
      <c r="A186" s="48" t="s">
        <v>43</v>
      </c>
      <c r="B186" s="52">
        <v>244</v>
      </c>
      <c r="C186" s="52">
        <v>349</v>
      </c>
      <c r="D186" s="3">
        <f t="shared" si="3"/>
        <v>0</v>
      </c>
      <c r="E186" s="1"/>
      <c r="F186" s="1"/>
    </row>
    <row r="187" spans="1:6" ht="18.75" x14ac:dyDescent="0.25">
      <c r="A187" s="481" t="s">
        <v>199</v>
      </c>
      <c r="B187" s="482"/>
      <c r="C187" s="482"/>
      <c r="D187" s="482"/>
      <c r="E187" s="482"/>
      <c r="F187" s="483"/>
    </row>
    <row r="188" spans="1:6" ht="18.75" x14ac:dyDescent="0.25">
      <c r="A188" s="48" t="s">
        <v>8</v>
      </c>
      <c r="B188" s="52" t="s">
        <v>5</v>
      </c>
      <c r="C188" s="52">
        <v>200</v>
      </c>
      <c r="D188" s="3">
        <f>E188+F188</f>
        <v>9916000</v>
      </c>
      <c r="E188" s="1">
        <f>E190+E193+E212</f>
        <v>9916000</v>
      </c>
      <c r="F188" s="1">
        <f>F190+F193+F212</f>
        <v>0</v>
      </c>
    </row>
    <row r="189" spans="1:6" ht="18.75" x14ac:dyDescent="0.25">
      <c r="A189" s="48" t="s">
        <v>9</v>
      </c>
      <c r="B189" s="52"/>
      <c r="C189" s="52"/>
      <c r="D189" s="3"/>
      <c r="E189" s="1"/>
      <c r="F189" s="1"/>
    </row>
    <row r="190" spans="1:6" ht="75" x14ac:dyDescent="0.25">
      <c r="A190" s="48" t="s">
        <v>10</v>
      </c>
      <c r="B190" s="52" t="s">
        <v>5</v>
      </c>
      <c r="C190" s="52">
        <v>210</v>
      </c>
      <c r="D190" s="3">
        <f>E190+F190</f>
        <v>0</v>
      </c>
      <c r="E190" s="1">
        <f>E192</f>
        <v>0</v>
      </c>
      <c r="F190" s="1">
        <f>F192</f>
        <v>0</v>
      </c>
    </row>
    <row r="191" spans="1:6" ht="18.75" x14ac:dyDescent="0.25">
      <c r="A191" s="48" t="s">
        <v>9</v>
      </c>
      <c r="B191" s="52"/>
      <c r="C191" s="52"/>
      <c r="D191" s="3"/>
      <c r="E191" s="1"/>
      <c r="F191" s="1"/>
    </row>
    <row r="192" spans="1:6" ht="56.25" x14ac:dyDescent="0.25">
      <c r="A192" s="48" t="s">
        <v>198</v>
      </c>
      <c r="B192" s="52">
        <v>244</v>
      </c>
      <c r="C192" s="52">
        <v>214</v>
      </c>
      <c r="D192" s="3">
        <f>E192+F192</f>
        <v>0</v>
      </c>
      <c r="E192" s="64">
        <f>E36-E150</f>
        <v>0</v>
      </c>
      <c r="F192" s="1"/>
    </row>
    <row r="193" spans="1:6" ht="37.5" x14ac:dyDescent="0.25">
      <c r="A193" s="48" t="s">
        <v>14</v>
      </c>
      <c r="B193" s="52" t="s">
        <v>5</v>
      </c>
      <c r="C193" s="52">
        <v>220</v>
      </c>
      <c r="D193" s="3">
        <f>E193+F193</f>
        <v>9916000</v>
      </c>
      <c r="E193" s="1">
        <f>E195+E196+E197+E204+E205+E208+E211</f>
        <v>9916000</v>
      </c>
      <c r="F193" s="1">
        <f>F195+F196+F197+F204+F205+F208+F211</f>
        <v>0</v>
      </c>
    </row>
    <row r="194" spans="1:6" ht="18.75" x14ac:dyDescent="0.25">
      <c r="A194" s="48" t="s">
        <v>9</v>
      </c>
      <c r="B194" s="52"/>
      <c r="C194" s="52"/>
      <c r="D194" s="3"/>
      <c r="E194" s="1"/>
      <c r="F194" s="1"/>
    </row>
    <row r="195" spans="1:6" ht="18.75" x14ac:dyDescent="0.25">
      <c r="A195" s="48" t="s">
        <v>15</v>
      </c>
      <c r="B195" s="52">
        <v>244</v>
      </c>
      <c r="C195" s="52">
        <v>221</v>
      </c>
      <c r="D195" s="3">
        <f>E195+F195</f>
        <v>400000</v>
      </c>
      <c r="E195" s="1">
        <f>E39-E153</f>
        <v>400000</v>
      </c>
      <c r="F195" s="1"/>
    </row>
    <row r="196" spans="1:6" ht="37.5" x14ac:dyDescent="0.25">
      <c r="A196" s="48" t="s">
        <v>16</v>
      </c>
      <c r="B196" s="52">
        <v>244</v>
      </c>
      <c r="C196" s="52">
        <v>222</v>
      </c>
      <c r="D196" s="3">
        <f>E196+F196</f>
        <v>150000</v>
      </c>
      <c r="E196" s="64">
        <f>E42-E154</f>
        <v>150000</v>
      </c>
      <c r="F196" s="1"/>
    </row>
    <row r="197" spans="1:6" ht="18.75" x14ac:dyDescent="0.25">
      <c r="A197" s="48" t="s">
        <v>17</v>
      </c>
      <c r="B197" s="52" t="s">
        <v>5</v>
      </c>
      <c r="C197" s="52">
        <v>223</v>
      </c>
      <c r="D197" s="3">
        <f>E197+F197</f>
        <v>530000</v>
      </c>
      <c r="E197" s="1">
        <f>E199+E200+E201+E202+E203</f>
        <v>530000</v>
      </c>
      <c r="F197" s="1">
        <f>F199+F200+F201+F202+F203</f>
        <v>0</v>
      </c>
    </row>
    <row r="198" spans="1:6" ht="18.75" x14ac:dyDescent="0.25">
      <c r="A198" s="48" t="s">
        <v>6</v>
      </c>
      <c r="B198" s="52"/>
      <c r="C198" s="52"/>
      <c r="D198" s="3"/>
      <c r="E198" s="1"/>
      <c r="F198" s="1"/>
    </row>
    <row r="199" spans="1:6" ht="37.5" x14ac:dyDescent="0.25">
      <c r="A199" s="48" t="s">
        <v>18</v>
      </c>
      <c r="B199" s="52">
        <v>244</v>
      </c>
      <c r="C199" s="52">
        <v>223</v>
      </c>
      <c r="D199" s="3">
        <f t="shared" ref="D199:D204" si="4">E199+F199</f>
        <v>100000</v>
      </c>
      <c r="E199" s="1">
        <f>E45-E157</f>
        <v>100000</v>
      </c>
      <c r="F199" s="1"/>
    </row>
    <row r="200" spans="1:6" ht="37.5" x14ac:dyDescent="0.25">
      <c r="A200" s="48" t="s">
        <v>19</v>
      </c>
      <c r="B200" s="52">
        <v>244</v>
      </c>
      <c r="C200" s="52">
        <v>223</v>
      </c>
      <c r="D200" s="3">
        <f t="shared" si="4"/>
        <v>0</v>
      </c>
      <c r="E200" s="1">
        <f>E48-E158</f>
        <v>0</v>
      </c>
      <c r="F200" s="1"/>
    </row>
    <row r="201" spans="1:6" ht="37.5" x14ac:dyDescent="0.25">
      <c r="A201" s="48" t="s">
        <v>20</v>
      </c>
      <c r="B201" s="52">
        <v>244</v>
      </c>
      <c r="C201" s="52">
        <v>223</v>
      </c>
      <c r="D201" s="3">
        <f t="shared" si="4"/>
        <v>150000</v>
      </c>
      <c r="E201" s="1">
        <f>E51-E159</f>
        <v>150000</v>
      </c>
      <c r="F201" s="1"/>
    </row>
    <row r="202" spans="1:6" ht="56.25" x14ac:dyDescent="0.25">
      <c r="A202" s="48" t="s">
        <v>21</v>
      </c>
      <c r="B202" s="52">
        <v>244</v>
      </c>
      <c r="C202" s="52">
        <v>223</v>
      </c>
      <c r="D202" s="3">
        <f t="shared" si="4"/>
        <v>130000</v>
      </c>
      <c r="E202" s="1">
        <f>E54-E160</f>
        <v>130000</v>
      </c>
      <c r="F202" s="1"/>
    </row>
    <row r="203" spans="1:6" ht="56.25" x14ac:dyDescent="0.25">
      <c r="A203" s="48" t="s">
        <v>22</v>
      </c>
      <c r="B203" s="52">
        <v>244</v>
      </c>
      <c r="C203" s="52">
        <v>223</v>
      </c>
      <c r="D203" s="3">
        <f t="shared" si="4"/>
        <v>150000</v>
      </c>
      <c r="E203" s="1">
        <f>E57-E161</f>
        <v>150000</v>
      </c>
      <c r="F203" s="1"/>
    </row>
    <row r="204" spans="1:6" ht="131.25" x14ac:dyDescent="0.25">
      <c r="A204" s="48" t="s">
        <v>23</v>
      </c>
      <c r="B204" s="52">
        <v>244</v>
      </c>
      <c r="C204" s="52">
        <v>224</v>
      </c>
      <c r="D204" s="3">
        <f t="shared" si="4"/>
        <v>0</v>
      </c>
      <c r="E204" s="1">
        <f>E60-E162</f>
        <v>0</v>
      </c>
      <c r="F204" s="1"/>
    </row>
    <row r="205" spans="1:6" ht="56.25" x14ac:dyDescent="0.25">
      <c r="A205" s="48" t="s">
        <v>24</v>
      </c>
      <c r="B205" s="52" t="s">
        <v>5</v>
      </c>
      <c r="C205" s="52">
        <v>225</v>
      </c>
      <c r="D205" s="1">
        <f>D206+D207</f>
        <v>2000000</v>
      </c>
      <c r="E205" s="1">
        <f>E206+E207</f>
        <v>2000000</v>
      </c>
      <c r="F205" s="1">
        <f>F206+F207</f>
        <v>0</v>
      </c>
    </row>
    <row r="206" spans="1:6" ht="18.75" x14ac:dyDescent="0.25">
      <c r="A206" s="469" t="s">
        <v>6</v>
      </c>
      <c r="B206" s="52">
        <v>243</v>
      </c>
      <c r="C206" s="52">
        <v>225</v>
      </c>
      <c r="D206" s="3">
        <f t="shared" ref="D206:D216" si="5">E206+F206</f>
        <v>0</v>
      </c>
      <c r="E206" s="1">
        <f>E62-E164</f>
        <v>0</v>
      </c>
      <c r="F206" s="1"/>
    </row>
    <row r="207" spans="1:6" ht="18.75" x14ac:dyDescent="0.25">
      <c r="A207" s="469"/>
      <c r="B207" s="52">
        <v>244</v>
      </c>
      <c r="C207" s="52">
        <v>225</v>
      </c>
      <c r="D207" s="3">
        <f t="shared" si="5"/>
        <v>2000000</v>
      </c>
      <c r="E207" s="1">
        <f>E63-E165</f>
        <v>2000000</v>
      </c>
      <c r="F207" s="1"/>
    </row>
    <row r="208" spans="1:6" ht="18.75" x14ac:dyDescent="0.25">
      <c r="A208" s="48" t="s">
        <v>58</v>
      </c>
      <c r="B208" s="52" t="s">
        <v>5</v>
      </c>
      <c r="C208" s="52">
        <v>226</v>
      </c>
      <c r="D208" s="3">
        <f t="shared" si="5"/>
        <v>6816000</v>
      </c>
      <c r="E208" s="1">
        <f>E209+E210</f>
        <v>6816000</v>
      </c>
      <c r="F208" s="1">
        <f>F209+F210</f>
        <v>0</v>
      </c>
    </row>
    <row r="209" spans="1:6" ht="18.75" x14ac:dyDescent="0.25">
      <c r="A209" s="469" t="s">
        <v>6</v>
      </c>
      <c r="B209" s="52">
        <v>243</v>
      </c>
      <c r="C209" s="52">
        <v>226</v>
      </c>
      <c r="D209" s="3">
        <f t="shared" si="5"/>
        <v>0</v>
      </c>
      <c r="E209" s="1">
        <f>E68-E167</f>
        <v>0</v>
      </c>
      <c r="F209" s="1"/>
    </row>
    <row r="210" spans="1:6" ht="18.75" x14ac:dyDescent="0.25">
      <c r="A210" s="469"/>
      <c r="B210" s="52">
        <v>244</v>
      </c>
      <c r="C210" s="52">
        <v>226</v>
      </c>
      <c r="D210" s="3">
        <f t="shared" si="5"/>
        <v>6816000</v>
      </c>
      <c r="E210" s="1">
        <f>E69-E168</f>
        <v>6816000</v>
      </c>
      <c r="F210" s="1"/>
    </row>
    <row r="211" spans="1:6" ht="18.75" x14ac:dyDescent="0.25">
      <c r="A211" s="48" t="s">
        <v>25</v>
      </c>
      <c r="B211" s="52">
        <v>244</v>
      </c>
      <c r="C211" s="52">
        <v>227</v>
      </c>
      <c r="D211" s="3">
        <f t="shared" si="5"/>
        <v>20000</v>
      </c>
      <c r="E211" s="1">
        <f>E71-E169</f>
        <v>20000</v>
      </c>
      <c r="F211" s="1"/>
    </row>
    <row r="212" spans="1:6" ht="18.75" x14ac:dyDescent="0.25">
      <c r="A212" s="48" t="s">
        <v>30</v>
      </c>
      <c r="B212" s="52" t="s">
        <v>5</v>
      </c>
      <c r="C212" s="52">
        <v>290</v>
      </c>
      <c r="D212" s="3">
        <f t="shared" si="5"/>
        <v>0</v>
      </c>
      <c r="E212" s="1">
        <f>E214+E215</f>
        <v>0</v>
      </c>
      <c r="F212" s="1">
        <f>F214+F215</f>
        <v>0</v>
      </c>
    </row>
    <row r="213" spans="1:6" ht="18.75" x14ac:dyDescent="0.25">
      <c r="A213" s="48" t="s">
        <v>9</v>
      </c>
      <c r="B213" s="52"/>
      <c r="C213" s="52"/>
      <c r="D213" s="3">
        <f t="shared" si="5"/>
        <v>0</v>
      </c>
      <c r="E213" s="1"/>
      <c r="F213" s="1"/>
    </row>
    <row r="214" spans="1:6" ht="56.25" x14ac:dyDescent="0.25">
      <c r="A214" s="48" t="s">
        <v>34</v>
      </c>
      <c r="B214" s="52">
        <v>244</v>
      </c>
      <c r="C214" s="52">
        <v>296</v>
      </c>
      <c r="D214" s="3">
        <f t="shared" si="5"/>
        <v>0</v>
      </c>
      <c r="E214" s="1">
        <f>E96-E172</f>
        <v>0</v>
      </c>
      <c r="F214" s="1"/>
    </row>
    <row r="215" spans="1:6" ht="56.25" x14ac:dyDescent="0.25">
      <c r="A215" s="48" t="s">
        <v>35</v>
      </c>
      <c r="B215" s="52">
        <v>244</v>
      </c>
      <c r="C215" s="52">
        <v>297</v>
      </c>
      <c r="D215" s="3">
        <f t="shared" si="5"/>
        <v>0</v>
      </c>
      <c r="E215" s="1">
        <f>E103-E173</f>
        <v>0</v>
      </c>
      <c r="F215" s="1"/>
    </row>
    <row r="216" spans="1:6" ht="56.25" x14ac:dyDescent="0.25">
      <c r="A216" s="48" t="s">
        <v>59</v>
      </c>
      <c r="B216" s="52" t="s">
        <v>5</v>
      </c>
      <c r="C216" s="52">
        <v>300</v>
      </c>
      <c r="D216" s="3">
        <f t="shared" si="5"/>
        <v>6600000</v>
      </c>
      <c r="E216" s="1">
        <f>E218+E220+E219</f>
        <v>6600000</v>
      </c>
      <c r="F216" s="1">
        <f>F218+F220+F219</f>
        <v>0</v>
      </c>
    </row>
    <row r="217" spans="1:6" ht="18.75" x14ac:dyDescent="0.25">
      <c r="A217" s="48" t="s">
        <v>9</v>
      </c>
      <c r="B217" s="52"/>
      <c r="C217" s="52"/>
      <c r="D217" s="3"/>
      <c r="E217" s="1"/>
      <c r="F217" s="1"/>
    </row>
    <row r="218" spans="1:6" ht="37.5" x14ac:dyDescent="0.25">
      <c r="A218" s="48" t="s">
        <v>36</v>
      </c>
      <c r="B218" s="52">
        <v>244</v>
      </c>
      <c r="C218" s="52">
        <v>310</v>
      </c>
      <c r="D218" s="3">
        <f>E218+F218</f>
        <v>2500000</v>
      </c>
      <c r="E218" s="1">
        <f>E109-E176</f>
        <v>2500000</v>
      </c>
      <c r="F218" s="1"/>
    </row>
    <row r="219" spans="1:6" ht="56.25" x14ac:dyDescent="0.25">
      <c r="A219" s="48" t="s">
        <v>68</v>
      </c>
      <c r="B219" s="52">
        <v>244</v>
      </c>
      <c r="C219" s="52">
        <v>320</v>
      </c>
      <c r="D219" s="3">
        <f>E219+F219</f>
        <v>0</v>
      </c>
      <c r="E219" s="1">
        <f>E110-E177</f>
        <v>0</v>
      </c>
      <c r="F219" s="1"/>
    </row>
    <row r="220" spans="1:6" ht="56.25" x14ac:dyDescent="0.25">
      <c r="A220" s="48" t="s">
        <v>60</v>
      </c>
      <c r="B220" s="52" t="s">
        <v>5</v>
      </c>
      <c r="C220" s="52">
        <v>340</v>
      </c>
      <c r="D220" s="3">
        <f>E220+F220</f>
        <v>4100000</v>
      </c>
      <c r="E220" s="1">
        <f>E222+E223+E224+E225+E226+E227+E228</f>
        <v>4100000</v>
      </c>
      <c r="F220" s="1">
        <f>F222+F223+F224+F225+F226+F227+F228</f>
        <v>0</v>
      </c>
    </row>
    <row r="221" spans="1:6" ht="18.75" x14ac:dyDescent="0.25">
      <c r="A221" s="48" t="s">
        <v>6</v>
      </c>
      <c r="B221" s="52"/>
      <c r="C221" s="52"/>
      <c r="D221" s="3"/>
      <c r="E221" s="1"/>
      <c r="F221" s="1"/>
    </row>
    <row r="222" spans="1:6" ht="112.5" x14ac:dyDescent="0.25">
      <c r="A222" s="48" t="s">
        <v>37</v>
      </c>
      <c r="B222" s="52">
        <v>244</v>
      </c>
      <c r="C222" s="52">
        <v>341</v>
      </c>
      <c r="D222" s="3">
        <f t="shared" ref="D222:D228" si="6">E222+F222</f>
        <v>0</v>
      </c>
      <c r="E222" s="1">
        <f>E113-E180</f>
        <v>0</v>
      </c>
      <c r="F222" s="1"/>
    </row>
    <row r="223" spans="1:6" ht="37.5" x14ac:dyDescent="0.25">
      <c r="A223" s="48" t="s">
        <v>38</v>
      </c>
      <c r="B223" s="52">
        <v>244</v>
      </c>
      <c r="C223" s="52">
        <v>342</v>
      </c>
      <c r="D223" s="3">
        <f t="shared" si="6"/>
        <v>0</v>
      </c>
      <c r="E223" s="1">
        <f>E114-E181</f>
        <v>0</v>
      </c>
      <c r="F223" s="1"/>
    </row>
    <row r="224" spans="1:6" ht="56.25" x14ac:dyDescent="0.25">
      <c r="A224" s="48" t="s">
        <v>39</v>
      </c>
      <c r="B224" s="52">
        <v>244</v>
      </c>
      <c r="C224" s="52">
        <v>343</v>
      </c>
      <c r="D224" s="3">
        <f t="shared" si="6"/>
        <v>500000</v>
      </c>
      <c r="E224" s="1">
        <f>E115-E182</f>
        <v>500000</v>
      </c>
      <c r="F224" s="1"/>
    </row>
    <row r="225" spans="1:6" ht="56.25" x14ac:dyDescent="0.25">
      <c r="A225" s="48" t="s">
        <v>40</v>
      </c>
      <c r="B225" s="52">
        <v>244</v>
      </c>
      <c r="C225" s="52">
        <v>344</v>
      </c>
      <c r="D225" s="3">
        <f t="shared" si="6"/>
        <v>200000</v>
      </c>
      <c r="E225" s="1">
        <f>E116-E183</f>
        <v>200000</v>
      </c>
      <c r="F225" s="1"/>
    </row>
    <row r="226" spans="1:6" ht="37.5" x14ac:dyDescent="0.25">
      <c r="A226" s="48" t="s">
        <v>41</v>
      </c>
      <c r="B226" s="52">
        <v>244</v>
      </c>
      <c r="C226" s="52">
        <v>345</v>
      </c>
      <c r="D226" s="3">
        <f t="shared" si="6"/>
        <v>100000</v>
      </c>
      <c r="E226" s="1">
        <f t="shared" ref="E226:E227" si="7">E119-E184</f>
        <v>100000</v>
      </c>
      <c r="F226" s="1"/>
    </row>
    <row r="227" spans="1:6" ht="56.25" x14ac:dyDescent="0.25">
      <c r="A227" s="48" t="s">
        <v>42</v>
      </c>
      <c r="B227" s="52">
        <v>244</v>
      </c>
      <c r="C227" s="52">
        <v>346</v>
      </c>
      <c r="D227" s="3">
        <f t="shared" si="6"/>
        <v>3000000</v>
      </c>
      <c r="E227" s="1">
        <f t="shared" si="7"/>
        <v>3000000</v>
      </c>
      <c r="F227" s="1"/>
    </row>
    <row r="228" spans="1:6" ht="75" x14ac:dyDescent="0.25">
      <c r="A228" s="48" t="s">
        <v>43</v>
      </c>
      <c r="B228" s="52">
        <v>244</v>
      </c>
      <c r="C228" s="52">
        <v>349</v>
      </c>
      <c r="D228" s="3">
        <f t="shared" si="6"/>
        <v>300000</v>
      </c>
      <c r="E228" s="1">
        <f t="shared" ref="E228" si="8">E122-E186</f>
        <v>300000</v>
      </c>
      <c r="F228" s="1"/>
    </row>
  </sheetData>
  <mergeCells count="38">
    <mergeCell ref="A117:A118"/>
    <mergeCell ref="A73:A74"/>
    <mergeCell ref="A77:A78"/>
    <mergeCell ref="A46:A47"/>
    <mergeCell ref="A49:A50"/>
    <mergeCell ref="A52:A53"/>
    <mergeCell ref="A55:A56"/>
    <mergeCell ref="A58:A59"/>
    <mergeCell ref="A206:A207"/>
    <mergeCell ref="A209:A210"/>
    <mergeCell ref="A141:F141"/>
    <mergeCell ref="A145:F145"/>
    <mergeCell ref="A164:A165"/>
    <mergeCell ref="A167:A168"/>
    <mergeCell ref="A187:F187"/>
    <mergeCell ref="E136:F136"/>
    <mergeCell ref="E137:F137"/>
    <mergeCell ref="A139:B139"/>
    <mergeCell ref="A35:A36"/>
    <mergeCell ref="A41:A42"/>
    <mergeCell ref="A62:A63"/>
    <mergeCell ref="E134:F134"/>
    <mergeCell ref="A89:A91"/>
    <mergeCell ref="A96:A101"/>
    <mergeCell ref="A103:A106"/>
    <mergeCell ref="E130:F130"/>
    <mergeCell ref="E133:F133"/>
    <mergeCell ref="E131:F131"/>
    <mergeCell ref="A130:B130"/>
    <mergeCell ref="A82:A84"/>
    <mergeCell ref="A65:A70"/>
    <mergeCell ref="A1:F1"/>
    <mergeCell ref="A2:F2"/>
    <mergeCell ref="A5:A6"/>
    <mergeCell ref="B5:B6"/>
    <mergeCell ref="C5:C6"/>
    <mergeCell ref="D5:D6"/>
    <mergeCell ref="E5:F5"/>
  </mergeCells>
  <pageMargins left="1.3779527559055118" right="0.39370078740157483" top="0.78740157480314965" bottom="0.78740157480314965" header="0.31496062992125984" footer="0.31496062992125984"/>
  <pageSetup paperSize="9" scale="64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F139"/>
  <sheetViews>
    <sheetView showWhiteSpace="0" view="pageLayout" topLeftCell="A7" zoomScaleNormal="100" workbookViewId="0">
      <selection activeCell="E10" sqref="E10"/>
    </sheetView>
  </sheetViews>
  <sheetFormatPr defaultColWidth="8.85546875" defaultRowHeight="15" x14ac:dyDescent="0.25"/>
  <cols>
    <col min="1" max="1" width="24.7109375" style="5" customWidth="1"/>
    <col min="2" max="2" width="15.28515625" style="5" customWidth="1"/>
    <col min="3" max="3" width="14" style="5" customWidth="1"/>
    <col min="4" max="5" width="18.5703125" style="5" customWidth="1"/>
    <col min="6" max="6" width="17.42578125" style="5" customWidth="1"/>
    <col min="7" max="16384" width="8.85546875" style="5"/>
  </cols>
  <sheetData>
    <row r="1" spans="1:6" ht="18.75" x14ac:dyDescent="0.25">
      <c r="A1" s="468" t="s">
        <v>254</v>
      </c>
      <c r="B1" s="468"/>
      <c r="C1" s="468"/>
      <c r="D1" s="468"/>
      <c r="E1" s="468"/>
      <c r="F1" s="468"/>
    </row>
    <row r="2" spans="1:6" ht="18.75" x14ac:dyDescent="0.25">
      <c r="A2" s="468" t="s">
        <v>495</v>
      </c>
      <c r="B2" s="468"/>
      <c r="C2" s="468"/>
      <c r="D2" s="468"/>
      <c r="E2" s="468"/>
      <c r="F2" s="468"/>
    </row>
    <row r="3" spans="1:6" x14ac:dyDescent="0.25">
      <c r="A3" s="28"/>
    </row>
    <row r="4" spans="1:6" ht="18.75" x14ac:dyDescent="0.25">
      <c r="A4" s="4"/>
      <c r="F4" s="4" t="s">
        <v>51</v>
      </c>
    </row>
    <row r="5" spans="1:6" ht="52.9" customHeight="1" x14ac:dyDescent="0.25">
      <c r="A5" s="495" t="s">
        <v>0</v>
      </c>
      <c r="B5" s="494" t="s">
        <v>45</v>
      </c>
      <c r="C5" s="496" t="s">
        <v>46</v>
      </c>
      <c r="D5" s="494" t="s">
        <v>1</v>
      </c>
      <c r="E5" s="494" t="s">
        <v>194</v>
      </c>
      <c r="F5" s="494"/>
    </row>
    <row r="6" spans="1:6" ht="15.75" x14ac:dyDescent="0.25">
      <c r="A6" s="495"/>
      <c r="B6" s="494"/>
      <c r="C6" s="496"/>
      <c r="D6" s="494"/>
      <c r="E6" s="494" t="s">
        <v>6</v>
      </c>
      <c r="F6" s="494"/>
    </row>
    <row r="7" spans="1:6" ht="220.5" x14ac:dyDescent="0.25">
      <c r="A7" s="495"/>
      <c r="B7" s="494"/>
      <c r="C7" s="496"/>
      <c r="D7" s="494"/>
      <c r="E7" s="227" t="s">
        <v>196</v>
      </c>
      <c r="F7" s="344" t="s">
        <v>195</v>
      </c>
    </row>
    <row r="8" spans="1:6" x14ac:dyDescent="0.25">
      <c r="A8" s="182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</row>
    <row r="9" spans="1:6" ht="37.5" x14ac:dyDescent="0.25">
      <c r="A9" s="228" t="s">
        <v>233</v>
      </c>
      <c r="B9" s="229" t="s">
        <v>5</v>
      </c>
      <c r="C9" s="229" t="s">
        <v>5</v>
      </c>
      <c r="D9" s="3">
        <f>E9+F9</f>
        <v>16516000</v>
      </c>
      <c r="E9" s="1">
        <f>E10</f>
        <v>16516000</v>
      </c>
      <c r="F9" s="1">
        <f>F10</f>
        <v>0</v>
      </c>
    </row>
    <row r="10" spans="1:6" ht="22.5" customHeight="1" x14ac:dyDescent="0.25">
      <c r="A10" s="228" t="s">
        <v>7</v>
      </c>
      <c r="B10" s="229" t="s">
        <v>5</v>
      </c>
      <c r="C10" s="229">
        <v>900</v>
      </c>
      <c r="D10" s="3">
        <f>E10+F10</f>
        <v>16516000</v>
      </c>
      <c r="E10" s="1">
        <f>E13+E54+E71+E112</f>
        <v>16516000</v>
      </c>
      <c r="F10" s="1">
        <f>F13+F54+F71+F112</f>
        <v>0</v>
      </c>
    </row>
    <row r="11" spans="1:6" ht="22.5" customHeight="1" x14ac:dyDescent="0.25">
      <c r="A11" s="228" t="s">
        <v>6</v>
      </c>
      <c r="B11" s="229"/>
      <c r="C11" s="229"/>
      <c r="D11" s="3"/>
      <c r="E11" s="1"/>
      <c r="F11" s="1"/>
    </row>
    <row r="12" spans="1:6" ht="33.6" customHeight="1" x14ac:dyDescent="0.25">
      <c r="A12" s="493" t="s">
        <v>197</v>
      </c>
      <c r="B12" s="493"/>
      <c r="C12" s="493"/>
      <c r="D12" s="493"/>
      <c r="E12" s="493"/>
      <c r="F12" s="493"/>
    </row>
    <row r="13" spans="1:6" ht="26.25" customHeight="1" x14ac:dyDescent="0.25">
      <c r="A13" s="228" t="s">
        <v>8</v>
      </c>
      <c r="B13" s="229" t="s">
        <v>5</v>
      </c>
      <c r="C13" s="229">
        <v>200</v>
      </c>
      <c r="D13" s="3">
        <f t="shared" ref="D13:D58" si="0">E13+F13</f>
        <v>0</v>
      </c>
      <c r="E13" s="1">
        <f>E15+E18+E50</f>
        <v>0</v>
      </c>
      <c r="F13" s="1">
        <f>F15+F18+F50</f>
        <v>0</v>
      </c>
    </row>
    <row r="14" spans="1:6" ht="22.5" customHeight="1" x14ac:dyDescent="0.25">
      <c r="A14" s="228" t="s">
        <v>9</v>
      </c>
      <c r="B14" s="229"/>
      <c r="C14" s="229"/>
      <c r="D14" s="3"/>
      <c r="E14" s="1"/>
      <c r="F14" s="1"/>
    </row>
    <row r="15" spans="1:6" ht="75" x14ac:dyDescent="0.25">
      <c r="A15" s="228" t="s">
        <v>10</v>
      </c>
      <c r="B15" s="229" t="s">
        <v>5</v>
      </c>
      <c r="C15" s="229">
        <v>210</v>
      </c>
      <c r="D15" s="3">
        <f t="shared" si="0"/>
        <v>0</v>
      </c>
      <c r="E15" s="1">
        <f>E17</f>
        <v>0</v>
      </c>
      <c r="F15" s="1">
        <f>F17</f>
        <v>0</v>
      </c>
    </row>
    <row r="16" spans="1:6" ht="22.5" customHeight="1" x14ac:dyDescent="0.25">
      <c r="A16" s="228" t="s">
        <v>9</v>
      </c>
      <c r="B16" s="229"/>
      <c r="C16" s="229"/>
      <c r="D16" s="3"/>
      <c r="E16" s="1"/>
      <c r="F16" s="1"/>
    </row>
    <row r="17" spans="1:6" ht="93.75" x14ac:dyDescent="0.25">
      <c r="A17" s="228" t="s">
        <v>198</v>
      </c>
      <c r="B17" s="229">
        <v>244</v>
      </c>
      <c r="C17" s="229">
        <v>214</v>
      </c>
      <c r="D17" s="3">
        <f>E17+F17</f>
        <v>0</v>
      </c>
      <c r="E17" s="1">
        <f>'платные на 2025 год '!E150</f>
        <v>0</v>
      </c>
      <c r="F17" s="1"/>
    </row>
    <row r="18" spans="1:6" ht="37.5" x14ac:dyDescent="0.25">
      <c r="A18" s="228" t="s">
        <v>14</v>
      </c>
      <c r="B18" s="229" t="s">
        <v>5</v>
      </c>
      <c r="C18" s="229">
        <v>220</v>
      </c>
      <c r="D18" s="3">
        <f t="shared" si="0"/>
        <v>0</v>
      </c>
      <c r="E18" s="1">
        <f>E20+E21+E22+E39+E40+E43+E46</f>
        <v>0</v>
      </c>
      <c r="F18" s="1">
        <f>F20+F21+F22+F39+F40+F43+F46</f>
        <v>0</v>
      </c>
    </row>
    <row r="19" spans="1:6" ht="24.75" customHeight="1" x14ac:dyDescent="0.25">
      <c r="A19" s="228" t="s">
        <v>9</v>
      </c>
      <c r="B19" s="229"/>
      <c r="C19" s="229"/>
      <c r="D19" s="3"/>
      <c r="E19" s="1"/>
      <c r="F19" s="1"/>
    </row>
    <row r="20" spans="1:6" ht="24.75" customHeight="1" x14ac:dyDescent="0.25">
      <c r="A20" s="228" t="s">
        <v>15</v>
      </c>
      <c r="B20" s="229">
        <v>244</v>
      </c>
      <c r="C20" s="229">
        <v>221</v>
      </c>
      <c r="D20" s="3">
        <f t="shared" si="0"/>
        <v>0</v>
      </c>
      <c r="E20" s="1">
        <f>'платные на 2025 год '!E153</f>
        <v>0</v>
      </c>
      <c r="F20" s="1"/>
    </row>
    <row r="21" spans="1:6" ht="37.5" x14ac:dyDescent="0.25">
      <c r="A21" s="228" t="s">
        <v>16</v>
      </c>
      <c r="B21" s="229">
        <v>244</v>
      </c>
      <c r="C21" s="229">
        <v>222</v>
      </c>
      <c r="D21" s="3">
        <f t="shared" si="0"/>
        <v>0</v>
      </c>
      <c r="E21" s="1">
        <f>'платные на 2025 год '!E154</f>
        <v>0</v>
      </c>
      <c r="F21" s="1"/>
    </row>
    <row r="22" spans="1:6" ht="37.5" x14ac:dyDescent="0.25">
      <c r="A22" s="228" t="s">
        <v>17</v>
      </c>
      <c r="B22" s="229" t="s">
        <v>5</v>
      </c>
      <c r="C22" s="229">
        <v>223</v>
      </c>
      <c r="D22" s="3">
        <f t="shared" si="0"/>
        <v>0</v>
      </c>
      <c r="E22" s="1">
        <f>E24+E27+E30+E33+E36</f>
        <v>0</v>
      </c>
      <c r="F22" s="1">
        <f>F24+F27+F30+F33+F36</f>
        <v>0</v>
      </c>
    </row>
    <row r="23" spans="1:6" ht="27" customHeight="1" x14ac:dyDescent="0.25">
      <c r="A23" s="228" t="s">
        <v>6</v>
      </c>
      <c r="B23" s="229"/>
      <c r="C23" s="229"/>
      <c r="D23" s="3"/>
      <c r="E23" s="1"/>
      <c r="F23" s="1"/>
    </row>
    <row r="24" spans="1:6" ht="56.25" x14ac:dyDescent="0.25">
      <c r="A24" s="228" t="s">
        <v>18</v>
      </c>
      <c r="B24" s="229" t="s">
        <v>116</v>
      </c>
      <c r="C24" s="229">
        <v>223</v>
      </c>
      <c r="D24" s="3">
        <f t="shared" si="0"/>
        <v>0</v>
      </c>
      <c r="E24" s="1">
        <f>'платные на 2025 год '!E157</f>
        <v>0</v>
      </c>
      <c r="F24" s="1"/>
    </row>
    <row r="25" spans="1:6" ht="18.75" x14ac:dyDescent="0.25">
      <c r="A25" s="491" t="s">
        <v>6</v>
      </c>
      <c r="B25" s="260">
        <v>244</v>
      </c>
      <c r="C25" s="260">
        <v>223</v>
      </c>
      <c r="D25" s="3"/>
      <c r="E25" s="1"/>
      <c r="F25" s="1"/>
    </row>
    <row r="26" spans="1:6" ht="18.75" x14ac:dyDescent="0.25">
      <c r="A26" s="492"/>
      <c r="B26" s="305">
        <v>247</v>
      </c>
      <c r="C26" s="305">
        <v>223</v>
      </c>
      <c r="D26" s="3"/>
      <c r="E26" s="1"/>
      <c r="F26" s="1"/>
    </row>
    <row r="27" spans="1:6" ht="37.5" x14ac:dyDescent="0.25">
      <c r="A27" s="228" t="s">
        <v>19</v>
      </c>
      <c r="B27" s="229" t="s">
        <v>116</v>
      </c>
      <c r="C27" s="229">
        <v>223</v>
      </c>
      <c r="D27" s="3">
        <f t="shared" si="0"/>
        <v>0</v>
      </c>
      <c r="E27" s="1">
        <f>'платные на 2025 год '!E158</f>
        <v>0</v>
      </c>
      <c r="F27" s="1"/>
    </row>
    <row r="28" spans="1:6" ht="18.75" x14ac:dyDescent="0.25">
      <c r="A28" s="491" t="s">
        <v>6</v>
      </c>
      <c r="B28" s="260">
        <v>244</v>
      </c>
      <c r="C28" s="260">
        <v>223</v>
      </c>
      <c r="D28" s="3"/>
      <c r="E28" s="1"/>
      <c r="F28" s="1"/>
    </row>
    <row r="29" spans="1:6" ht="18.75" x14ac:dyDescent="0.25">
      <c r="A29" s="492"/>
      <c r="B29" s="305">
        <v>247</v>
      </c>
      <c r="C29" s="305">
        <v>223</v>
      </c>
      <c r="D29" s="3"/>
      <c r="E29" s="1"/>
      <c r="F29" s="1"/>
    </row>
    <row r="30" spans="1:6" ht="56.25" customHeight="1" x14ac:dyDescent="0.25">
      <c r="A30" s="228" t="s">
        <v>20</v>
      </c>
      <c r="B30" s="229" t="s">
        <v>116</v>
      </c>
      <c r="C30" s="229">
        <v>223</v>
      </c>
      <c r="D30" s="3">
        <f t="shared" si="0"/>
        <v>0</v>
      </c>
      <c r="E30" s="1">
        <f>'платные на 2025 год '!E159</f>
        <v>0</v>
      </c>
      <c r="F30" s="1"/>
    </row>
    <row r="31" spans="1:6" ht="22.5" customHeight="1" x14ac:dyDescent="0.25">
      <c r="A31" s="491" t="s">
        <v>6</v>
      </c>
      <c r="B31" s="260">
        <v>244</v>
      </c>
      <c r="C31" s="260">
        <v>223</v>
      </c>
      <c r="D31" s="3"/>
      <c r="E31" s="1"/>
      <c r="F31" s="1"/>
    </row>
    <row r="32" spans="1:6" ht="22.5" customHeight="1" x14ac:dyDescent="0.25">
      <c r="A32" s="492"/>
      <c r="B32" s="305">
        <v>247</v>
      </c>
      <c r="C32" s="305">
        <v>223</v>
      </c>
      <c r="D32" s="3"/>
      <c r="E32" s="1"/>
      <c r="F32" s="1"/>
    </row>
    <row r="33" spans="1:6" ht="75" x14ac:dyDescent="0.25">
      <c r="A33" s="228" t="s">
        <v>21</v>
      </c>
      <c r="B33" s="229" t="s">
        <v>116</v>
      </c>
      <c r="C33" s="229">
        <v>223</v>
      </c>
      <c r="D33" s="3">
        <f t="shared" si="0"/>
        <v>0</v>
      </c>
      <c r="E33" s="1">
        <f>'платные на 2025 год '!E160</f>
        <v>0</v>
      </c>
      <c r="F33" s="1"/>
    </row>
    <row r="34" spans="1:6" ht="18.75" x14ac:dyDescent="0.25">
      <c r="A34" s="491" t="s">
        <v>6</v>
      </c>
      <c r="B34" s="260">
        <v>244</v>
      </c>
      <c r="C34" s="260">
        <v>223</v>
      </c>
      <c r="D34" s="3"/>
      <c r="E34" s="1"/>
      <c r="F34" s="1"/>
    </row>
    <row r="35" spans="1:6" ht="18.75" x14ac:dyDescent="0.25">
      <c r="A35" s="492"/>
      <c r="B35" s="305">
        <v>247</v>
      </c>
      <c r="C35" s="305">
        <v>223</v>
      </c>
      <c r="D35" s="3"/>
      <c r="E35" s="1"/>
      <c r="F35" s="1"/>
    </row>
    <row r="36" spans="1:6" ht="56.25" x14ac:dyDescent="0.25">
      <c r="A36" s="228" t="s">
        <v>22</v>
      </c>
      <c r="B36" s="229" t="s">
        <v>116</v>
      </c>
      <c r="C36" s="229">
        <v>223</v>
      </c>
      <c r="D36" s="3">
        <f t="shared" si="0"/>
        <v>0</v>
      </c>
      <c r="E36" s="1">
        <f>'платные на 2025 год '!E161</f>
        <v>0</v>
      </c>
      <c r="F36" s="1"/>
    </row>
    <row r="37" spans="1:6" ht="18.75" x14ac:dyDescent="0.25">
      <c r="A37" s="491" t="s">
        <v>6</v>
      </c>
      <c r="B37" s="260">
        <v>244</v>
      </c>
      <c r="C37" s="260">
        <v>223</v>
      </c>
      <c r="D37" s="3"/>
      <c r="E37" s="1"/>
      <c r="F37" s="1"/>
    </row>
    <row r="38" spans="1:6" ht="18.75" x14ac:dyDescent="0.25">
      <c r="A38" s="492"/>
      <c r="B38" s="305">
        <v>247</v>
      </c>
      <c r="C38" s="305">
        <v>223</v>
      </c>
      <c r="D38" s="3"/>
      <c r="E38" s="1"/>
      <c r="F38" s="1"/>
    </row>
    <row r="39" spans="1:6" ht="168.75" x14ac:dyDescent="0.25">
      <c r="A39" s="228" t="s">
        <v>23</v>
      </c>
      <c r="B39" s="229">
        <v>244</v>
      </c>
      <c r="C39" s="229">
        <v>224</v>
      </c>
      <c r="D39" s="3">
        <f t="shared" si="0"/>
        <v>0</v>
      </c>
      <c r="E39" s="1">
        <f>'платные на 2025 год '!E162</f>
        <v>0</v>
      </c>
      <c r="F39" s="1"/>
    </row>
    <row r="40" spans="1:6" ht="56.25" x14ac:dyDescent="0.25">
      <c r="A40" s="228" t="s">
        <v>24</v>
      </c>
      <c r="B40" s="229" t="s">
        <v>5</v>
      </c>
      <c r="C40" s="229">
        <v>225</v>
      </c>
      <c r="D40" s="1">
        <f>D41+D42</f>
        <v>0</v>
      </c>
      <c r="E40" s="1">
        <f>E41+E42</f>
        <v>0</v>
      </c>
      <c r="F40" s="1">
        <f>F41+F42</f>
        <v>0</v>
      </c>
    </row>
    <row r="41" spans="1:6" ht="23.25" customHeight="1" x14ac:dyDescent="0.25">
      <c r="A41" s="500" t="s">
        <v>6</v>
      </c>
      <c r="B41" s="229">
        <v>243</v>
      </c>
      <c r="C41" s="229">
        <v>225</v>
      </c>
      <c r="D41" s="3">
        <f t="shared" si="0"/>
        <v>0</v>
      </c>
      <c r="E41" s="1">
        <f>'платные на 2025 год '!E164</f>
        <v>0</v>
      </c>
      <c r="F41" s="1"/>
    </row>
    <row r="42" spans="1:6" ht="23.25" customHeight="1" x14ac:dyDescent="0.25">
      <c r="A42" s="500"/>
      <c r="B42" s="229">
        <v>244</v>
      </c>
      <c r="C42" s="229">
        <v>225</v>
      </c>
      <c r="D42" s="3">
        <f t="shared" si="0"/>
        <v>0</v>
      </c>
      <c r="E42" s="1">
        <f>'платные на 2025 год '!E165</f>
        <v>0</v>
      </c>
      <c r="F42" s="1"/>
    </row>
    <row r="43" spans="1:6" ht="37.5" x14ac:dyDescent="0.25">
      <c r="A43" s="228" t="s">
        <v>58</v>
      </c>
      <c r="B43" s="229" t="s">
        <v>5</v>
      </c>
      <c r="C43" s="229">
        <v>226</v>
      </c>
      <c r="D43" s="3">
        <f t="shared" si="0"/>
        <v>0</v>
      </c>
      <c r="E43" s="1">
        <f>E44+E45</f>
        <v>0</v>
      </c>
      <c r="F43" s="1">
        <f>F44+F45</f>
        <v>0</v>
      </c>
    </row>
    <row r="44" spans="1:6" ht="22.5" customHeight="1" x14ac:dyDescent="0.25">
      <c r="A44" s="500" t="s">
        <v>6</v>
      </c>
      <c r="B44" s="229">
        <v>243</v>
      </c>
      <c r="C44" s="229">
        <v>226</v>
      </c>
      <c r="D44" s="3">
        <f t="shared" si="0"/>
        <v>0</v>
      </c>
      <c r="E44" s="1">
        <f>'платные на 2025 год '!E167</f>
        <v>0</v>
      </c>
      <c r="F44" s="1"/>
    </row>
    <row r="45" spans="1:6" ht="22.5" customHeight="1" x14ac:dyDescent="0.25">
      <c r="A45" s="500"/>
      <c r="B45" s="229">
        <v>244</v>
      </c>
      <c r="C45" s="229">
        <v>226</v>
      </c>
      <c r="D45" s="3">
        <f t="shared" si="0"/>
        <v>0</v>
      </c>
      <c r="E45" s="1">
        <f>'платные на 2025 год '!E168</f>
        <v>0</v>
      </c>
      <c r="F45" s="1"/>
    </row>
    <row r="46" spans="1:6" ht="22.5" customHeight="1" x14ac:dyDescent="0.25">
      <c r="A46" s="228" t="s">
        <v>25</v>
      </c>
      <c r="B46" s="229">
        <v>244</v>
      </c>
      <c r="C46" s="229">
        <v>227</v>
      </c>
      <c r="D46" s="3">
        <f t="shared" si="0"/>
        <v>0</v>
      </c>
      <c r="E46" s="1">
        <f>'платные на 2025 год '!E169</f>
        <v>0</v>
      </c>
      <c r="F46" s="1"/>
    </row>
    <row r="47" spans="1:6" ht="55.9" customHeight="1" x14ac:dyDescent="0.25">
      <c r="A47" s="259" t="s">
        <v>432</v>
      </c>
      <c r="B47" s="260" t="s">
        <v>116</v>
      </c>
      <c r="C47" s="260">
        <v>228</v>
      </c>
      <c r="D47" s="3"/>
      <c r="E47" s="1"/>
      <c r="F47" s="1"/>
    </row>
    <row r="48" spans="1:6" ht="18.75" customHeight="1" x14ac:dyDescent="0.25">
      <c r="A48" s="491" t="s">
        <v>6</v>
      </c>
      <c r="B48" s="260">
        <v>243</v>
      </c>
      <c r="C48" s="260">
        <v>228</v>
      </c>
      <c r="D48" s="438"/>
      <c r="E48" s="439"/>
      <c r="F48" s="439"/>
    </row>
    <row r="49" spans="1:6" ht="18.75" customHeight="1" x14ac:dyDescent="0.25">
      <c r="A49" s="492"/>
      <c r="B49" s="305">
        <v>244</v>
      </c>
      <c r="C49" s="305">
        <v>228</v>
      </c>
      <c r="D49" s="440"/>
      <c r="E49" s="441"/>
      <c r="F49" s="441"/>
    </row>
    <row r="50" spans="1:6" ht="22.5" customHeight="1" x14ac:dyDescent="0.25">
      <c r="A50" s="228" t="s">
        <v>30</v>
      </c>
      <c r="B50" s="229" t="s">
        <v>5</v>
      </c>
      <c r="C50" s="229">
        <v>290</v>
      </c>
      <c r="D50" s="3">
        <f t="shared" si="0"/>
        <v>0</v>
      </c>
      <c r="E50" s="1">
        <f>E52+E53</f>
        <v>0</v>
      </c>
      <c r="F50" s="1">
        <f>F52+F53</f>
        <v>0</v>
      </c>
    </row>
    <row r="51" spans="1:6" ht="22.5" customHeight="1" x14ac:dyDescent="0.25">
      <c r="A51" s="228" t="s">
        <v>9</v>
      </c>
      <c r="B51" s="229"/>
      <c r="C51" s="229"/>
      <c r="D51" s="3">
        <f t="shared" si="0"/>
        <v>0</v>
      </c>
      <c r="E51" s="1"/>
      <c r="F51" s="1"/>
    </row>
    <row r="52" spans="1:6" ht="56.25" x14ac:dyDescent="0.25">
      <c r="A52" s="228" t="s">
        <v>34</v>
      </c>
      <c r="B52" s="229">
        <v>244</v>
      </c>
      <c r="C52" s="229">
        <v>296</v>
      </c>
      <c r="D52" s="3">
        <f t="shared" si="0"/>
        <v>0</v>
      </c>
      <c r="E52" s="1">
        <f>'платные на 2025 год '!E172</f>
        <v>0</v>
      </c>
      <c r="F52" s="1"/>
    </row>
    <row r="53" spans="1:6" ht="56.25" x14ac:dyDescent="0.25">
      <c r="A53" s="228" t="s">
        <v>35</v>
      </c>
      <c r="B53" s="229">
        <v>244</v>
      </c>
      <c r="C53" s="229">
        <v>297</v>
      </c>
      <c r="D53" s="3">
        <f t="shared" si="0"/>
        <v>0</v>
      </c>
      <c r="E53" s="1">
        <f>'платные на 2025 год '!E173</f>
        <v>0</v>
      </c>
      <c r="F53" s="1"/>
    </row>
    <row r="54" spans="1:6" ht="56.25" x14ac:dyDescent="0.25">
      <c r="A54" s="228" t="s">
        <v>59</v>
      </c>
      <c r="B54" s="229" t="s">
        <v>5</v>
      </c>
      <c r="C54" s="229">
        <v>300</v>
      </c>
      <c r="D54" s="3">
        <f t="shared" si="0"/>
        <v>0</v>
      </c>
      <c r="E54" s="1">
        <f>E56+E58+E57</f>
        <v>0</v>
      </c>
      <c r="F54" s="1">
        <f>F56+F58+F57</f>
        <v>0</v>
      </c>
    </row>
    <row r="55" spans="1:6" ht="27.75" customHeight="1" x14ac:dyDescent="0.25">
      <c r="A55" s="228" t="s">
        <v>9</v>
      </c>
      <c r="B55" s="229"/>
      <c r="C55" s="229"/>
      <c r="D55" s="3"/>
      <c r="E55" s="1"/>
      <c r="F55" s="1"/>
    </row>
    <row r="56" spans="1:6" ht="56.25" customHeight="1" x14ac:dyDescent="0.25">
      <c r="A56" s="228" t="s">
        <v>36</v>
      </c>
      <c r="B56" s="229">
        <v>244</v>
      </c>
      <c r="C56" s="229">
        <v>310</v>
      </c>
      <c r="D56" s="3">
        <f t="shared" si="0"/>
        <v>0</v>
      </c>
      <c r="E56" s="1">
        <f>'платные на 2025 год '!E176</f>
        <v>0</v>
      </c>
      <c r="F56" s="1"/>
    </row>
    <row r="57" spans="1:6" ht="75" x14ac:dyDescent="0.25">
      <c r="A57" s="228" t="s">
        <v>68</v>
      </c>
      <c r="B57" s="229">
        <v>244</v>
      </c>
      <c r="C57" s="229">
        <v>320</v>
      </c>
      <c r="D57" s="3">
        <f t="shared" si="0"/>
        <v>0</v>
      </c>
      <c r="E57" s="1">
        <f>'платные на 2025 год '!E177</f>
        <v>0</v>
      </c>
      <c r="F57" s="1"/>
    </row>
    <row r="58" spans="1:6" ht="75" x14ac:dyDescent="0.25">
      <c r="A58" s="228" t="s">
        <v>60</v>
      </c>
      <c r="B58" s="229" t="s">
        <v>5</v>
      </c>
      <c r="C58" s="229">
        <v>340</v>
      </c>
      <c r="D58" s="3">
        <f t="shared" si="0"/>
        <v>0</v>
      </c>
      <c r="E58" s="1">
        <f>E60+E61+E62+E63+E66+E67+E69</f>
        <v>0</v>
      </c>
      <c r="F58" s="1">
        <f>F60+F61+F62+F63+F66+F67+F69</f>
        <v>0</v>
      </c>
    </row>
    <row r="59" spans="1:6" ht="18.75" x14ac:dyDescent="0.25">
      <c r="A59" s="228" t="s">
        <v>6</v>
      </c>
      <c r="B59" s="229"/>
      <c r="C59" s="229"/>
      <c r="D59" s="3"/>
      <c r="E59" s="1"/>
      <c r="F59" s="1"/>
    </row>
    <row r="60" spans="1:6" ht="131.25" x14ac:dyDescent="0.25">
      <c r="A60" s="228" t="s">
        <v>37</v>
      </c>
      <c r="B60" s="229">
        <v>244</v>
      </c>
      <c r="C60" s="229">
        <v>341</v>
      </c>
      <c r="D60" s="3">
        <f t="shared" ref="D60:D69" si="1">E60+F60</f>
        <v>0</v>
      </c>
      <c r="E60" s="1">
        <f>'платные на 2025 год '!E180</f>
        <v>0</v>
      </c>
      <c r="F60" s="1"/>
    </row>
    <row r="61" spans="1:6" ht="56.25" x14ac:dyDescent="0.25">
      <c r="A61" s="228" t="s">
        <v>38</v>
      </c>
      <c r="B61" s="229">
        <v>244</v>
      </c>
      <c r="C61" s="229">
        <v>342</v>
      </c>
      <c r="D61" s="3">
        <f t="shared" si="1"/>
        <v>0</v>
      </c>
      <c r="E61" s="1">
        <f>'платные на 2025 год '!E181</f>
        <v>0</v>
      </c>
      <c r="F61" s="1"/>
    </row>
    <row r="62" spans="1:6" ht="75" x14ac:dyDescent="0.25">
      <c r="A62" s="228" t="s">
        <v>39</v>
      </c>
      <c r="B62" s="229">
        <v>244</v>
      </c>
      <c r="C62" s="229">
        <v>343</v>
      </c>
      <c r="D62" s="3">
        <f t="shared" si="1"/>
        <v>0</v>
      </c>
      <c r="E62" s="1">
        <f>'платные на 2025 год '!E182</f>
        <v>0</v>
      </c>
      <c r="F62" s="1"/>
    </row>
    <row r="63" spans="1:6" ht="75" x14ac:dyDescent="0.25">
      <c r="A63" s="228" t="s">
        <v>40</v>
      </c>
      <c r="B63" s="229" t="s">
        <v>116</v>
      </c>
      <c r="C63" s="229">
        <v>344</v>
      </c>
      <c r="D63" s="3">
        <f t="shared" si="1"/>
        <v>0</v>
      </c>
      <c r="E63" s="1">
        <f>'платные на 2025 год '!E183</f>
        <v>0</v>
      </c>
      <c r="F63" s="1"/>
    </row>
    <row r="64" spans="1:6" ht="18.75" x14ac:dyDescent="0.25">
      <c r="A64" s="498" t="s">
        <v>6</v>
      </c>
      <c r="B64" s="260">
        <v>243</v>
      </c>
      <c r="C64" s="260">
        <v>344</v>
      </c>
      <c r="D64" s="438"/>
      <c r="E64" s="439"/>
      <c r="F64" s="439"/>
    </row>
    <row r="65" spans="1:6" ht="18.75" x14ac:dyDescent="0.25">
      <c r="A65" s="499"/>
      <c r="B65" s="305">
        <v>244</v>
      </c>
      <c r="C65" s="305">
        <v>344</v>
      </c>
      <c r="D65" s="440"/>
      <c r="E65" s="441"/>
      <c r="F65" s="441"/>
    </row>
    <row r="66" spans="1:6" ht="56.25" x14ac:dyDescent="0.25">
      <c r="A66" s="228" t="s">
        <v>41</v>
      </c>
      <c r="B66" s="229">
        <v>244</v>
      </c>
      <c r="C66" s="229">
        <v>345</v>
      </c>
      <c r="D66" s="3">
        <f t="shared" si="1"/>
        <v>0</v>
      </c>
      <c r="E66" s="1">
        <f>'платные на 2025 год '!E184</f>
        <v>0</v>
      </c>
      <c r="F66" s="1"/>
    </row>
    <row r="67" spans="1:6" ht="75" x14ac:dyDescent="0.25">
      <c r="A67" s="228" t="s">
        <v>42</v>
      </c>
      <c r="B67" s="229">
        <v>244</v>
      </c>
      <c r="C67" s="229">
        <v>346</v>
      </c>
      <c r="D67" s="3">
        <f t="shared" si="1"/>
        <v>0</v>
      </c>
      <c r="E67" s="1">
        <f>'платные на 2025 год '!E185</f>
        <v>0</v>
      </c>
      <c r="F67" s="1"/>
    </row>
    <row r="68" spans="1:6" ht="112.5" x14ac:dyDescent="0.25">
      <c r="A68" s="259" t="s">
        <v>433</v>
      </c>
      <c r="B68" s="260">
        <v>244</v>
      </c>
      <c r="C68" s="260">
        <v>347</v>
      </c>
      <c r="D68" s="3"/>
      <c r="E68" s="1"/>
      <c r="F68" s="1"/>
    </row>
    <row r="69" spans="1:6" ht="112.5" x14ac:dyDescent="0.25">
      <c r="A69" s="228" t="s">
        <v>43</v>
      </c>
      <c r="B69" s="229">
        <v>244</v>
      </c>
      <c r="C69" s="229">
        <v>349</v>
      </c>
      <c r="D69" s="3">
        <f t="shared" si="1"/>
        <v>0</v>
      </c>
      <c r="E69" s="1">
        <f>'платные на 2025 год '!E186</f>
        <v>0</v>
      </c>
      <c r="F69" s="1"/>
    </row>
    <row r="70" spans="1:6" ht="32.450000000000003" customHeight="1" x14ac:dyDescent="0.25">
      <c r="A70" s="493" t="s">
        <v>199</v>
      </c>
      <c r="B70" s="493"/>
      <c r="C70" s="493"/>
      <c r="D70" s="493"/>
      <c r="E70" s="493"/>
      <c r="F70" s="493"/>
    </row>
    <row r="71" spans="1:6" ht="25.5" customHeight="1" x14ac:dyDescent="0.25">
      <c r="A71" s="228" t="s">
        <v>8</v>
      </c>
      <c r="B71" s="229" t="s">
        <v>5</v>
      </c>
      <c r="C71" s="229">
        <v>200</v>
      </c>
      <c r="D71" s="3">
        <f>E71+F71</f>
        <v>9916000</v>
      </c>
      <c r="E71" s="1">
        <f>E73+E76+E108</f>
        <v>9916000</v>
      </c>
      <c r="F71" s="1">
        <f>F73+F76+F108</f>
        <v>0</v>
      </c>
    </row>
    <row r="72" spans="1:6" ht="25.5" customHeight="1" x14ac:dyDescent="0.25">
      <c r="A72" s="228" t="s">
        <v>9</v>
      </c>
      <c r="B72" s="229"/>
      <c r="C72" s="229"/>
      <c r="D72" s="3"/>
      <c r="E72" s="1"/>
      <c r="F72" s="1"/>
    </row>
    <row r="73" spans="1:6" ht="75" x14ac:dyDescent="0.25">
      <c r="A73" s="228" t="s">
        <v>10</v>
      </c>
      <c r="B73" s="229" t="s">
        <v>5</v>
      </c>
      <c r="C73" s="229">
        <v>210</v>
      </c>
      <c r="D73" s="3">
        <f>E73+F73</f>
        <v>0</v>
      </c>
      <c r="E73" s="1">
        <f>E75</f>
        <v>0</v>
      </c>
      <c r="F73" s="1">
        <f>F75</f>
        <v>0</v>
      </c>
    </row>
    <row r="74" spans="1:6" ht="18.75" x14ac:dyDescent="0.25">
      <c r="A74" s="228" t="s">
        <v>9</v>
      </c>
      <c r="B74" s="229"/>
      <c r="C74" s="229"/>
      <c r="D74" s="3"/>
      <c r="E74" s="1"/>
      <c r="F74" s="1"/>
    </row>
    <row r="75" spans="1:6" ht="93.75" x14ac:dyDescent="0.25">
      <c r="A75" s="228" t="s">
        <v>198</v>
      </c>
      <c r="B75" s="229">
        <v>244</v>
      </c>
      <c r="C75" s="229">
        <v>214</v>
      </c>
      <c r="D75" s="3">
        <f>E75+F75</f>
        <v>0</v>
      </c>
      <c r="E75" s="1">
        <f>'платные на 2025 год '!E192</f>
        <v>0</v>
      </c>
      <c r="F75" s="1"/>
    </row>
    <row r="76" spans="1:6" ht="37.5" x14ac:dyDescent="0.25">
      <c r="A76" s="228" t="s">
        <v>14</v>
      </c>
      <c r="B76" s="229" t="s">
        <v>5</v>
      </c>
      <c r="C76" s="229">
        <v>220</v>
      </c>
      <c r="D76" s="3">
        <f>E76+F76</f>
        <v>9916000</v>
      </c>
      <c r="E76" s="1">
        <f>E78+E79+E80+E97+E98+E101+E104</f>
        <v>9916000</v>
      </c>
      <c r="F76" s="1">
        <f>F78+F79+F80+F97+F98+F101+F104</f>
        <v>0</v>
      </c>
    </row>
    <row r="77" spans="1:6" ht="18.75" x14ac:dyDescent="0.25">
      <c r="A77" s="228" t="s">
        <v>9</v>
      </c>
      <c r="B77" s="229"/>
      <c r="C77" s="229"/>
      <c r="D77" s="3"/>
      <c r="E77" s="1"/>
      <c r="F77" s="1"/>
    </row>
    <row r="78" spans="1:6" ht="27.75" customHeight="1" x14ac:dyDescent="0.25">
      <c r="A78" s="228" t="s">
        <v>15</v>
      </c>
      <c r="B78" s="229">
        <v>244</v>
      </c>
      <c r="C78" s="229">
        <v>221</v>
      </c>
      <c r="D78" s="3">
        <f>E78+F78</f>
        <v>400000</v>
      </c>
      <c r="E78" s="1">
        <f>'платные на 2025 год '!E195</f>
        <v>400000</v>
      </c>
      <c r="F78" s="1"/>
    </row>
    <row r="79" spans="1:6" ht="37.5" x14ac:dyDescent="0.25">
      <c r="A79" s="228" t="s">
        <v>16</v>
      </c>
      <c r="B79" s="229">
        <v>244</v>
      </c>
      <c r="C79" s="229">
        <v>222</v>
      </c>
      <c r="D79" s="3">
        <f>E79+F79</f>
        <v>150000</v>
      </c>
      <c r="E79" s="1">
        <f>'платные на 2025 год '!E196-F79</f>
        <v>150000</v>
      </c>
      <c r="F79" s="1"/>
    </row>
    <row r="80" spans="1:6" ht="37.5" x14ac:dyDescent="0.25">
      <c r="A80" s="228" t="s">
        <v>17</v>
      </c>
      <c r="B80" s="229" t="s">
        <v>5</v>
      </c>
      <c r="C80" s="229">
        <v>223</v>
      </c>
      <c r="D80" s="3">
        <f>E80+F80</f>
        <v>530000</v>
      </c>
      <c r="E80" s="1">
        <f>E82+E88+E91+E94</f>
        <v>530000</v>
      </c>
      <c r="F80" s="1">
        <f>F82+F85+F88+F91+F94</f>
        <v>0</v>
      </c>
    </row>
    <row r="81" spans="1:6" ht="26.25" customHeight="1" x14ac:dyDescent="0.25">
      <c r="A81" s="228" t="s">
        <v>6</v>
      </c>
      <c r="B81" s="229"/>
      <c r="C81" s="229"/>
      <c r="D81" s="3"/>
      <c r="E81" s="1"/>
      <c r="F81" s="1"/>
    </row>
    <row r="82" spans="1:6" ht="56.25" x14ac:dyDescent="0.25">
      <c r="A82" s="228" t="s">
        <v>18</v>
      </c>
      <c r="B82" s="229" t="s">
        <v>116</v>
      </c>
      <c r="C82" s="229">
        <v>223</v>
      </c>
      <c r="D82" s="3">
        <f t="shared" ref="D82:D97" si="2">E82+F82</f>
        <v>100000</v>
      </c>
      <c r="E82" s="1">
        <f>E83+E84</f>
        <v>100000</v>
      </c>
      <c r="F82" s="1"/>
    </row>
    <row r="83" spans="1:6" ht="18.75" x14ac:dyDescent="0.25">
      <c r="A83" s="491" t="s">
        <v>6</v>
      </c>
      <c r="B83" s="260">
        <v>244</v>
      </c>
      <c r="C83" s="260">
        <v>223</v>
      </c>
      <c r="D83" s="3"/>
      <c r="E83" s="1"/>
      <c r="F83" s="1"/>
    </row>
    <row r="84" spans="1:6" ht="18.75" x14ac:dyDescent="0.25">
      <c r="A84" s="492"/>
      <c r="B84" s="305">
        <v>247</v>
      </c>
      <c r="C84" s="305">
        <v>223</v>
      </c>
      <c r="D84" s="3">
        <f>E84+F84</f>
        <v>100000</v>
      </c>
      <c r="E84" s="1">
        <f>'платные на 2025 год '!E45</f>
        <v>100000</v>
      </c>
      <c r="F84" s="1"/>
    </row>
    <row r="85" spans="1:6" ht="37.5" x14ac:dyDescent="0.25">
      <c r="A85" s="228" t="s">
        <v>19</v>
      </c>
      <c r="B85" s="229" t="s">
        <v>116</v>
      </c>
      <c r="C85" s="229">
        <v>223</v>
      </c>
      <c r="D85" s="3">
        <f t="shared" si="2"/>
        <v>0</v>
      </c>
      <c r="E85" s="1">
        <f>'платные на 2025 год '!E200</f>
        <v>0</v>
      </c>
      <c r="F85" s="1"/>
    </row>
    <row r="86" spans="1:6" ht="18.75" x14ac:dyDescent="0.25">
      <c r="A86" s="491" t="s">
        <v>6</v>
      </c>
      <c r="B86" s="260">
        <v>244</v>
      </c>
      <c r="C86" s="260">
        <v>223</v>
      </c>
      <c r="D86" s="3"/>
      <c r="E86" s="1"/>
      <c r="F86" s="1"/>
    </row>
    <row r="87" spans="1:6" ht="18.75" x14ac:dyDescent="0.25">
      <c r="A87" s="492"/>
      <c r="B87" s="305">
        <v>247</v>
      </c>
      <c r="C87" s="305">
        <v>223</v>
      </c>
      <c r="D87" s="3"/>
      <c r="E87" s="1"/>
      <c r="F87" s="1"/>
    </row>
    <row r="88" spans="1:6" ht="54.75" customHeight="1" x14ac:dyDescent="0.25">
      <c r="A88" s="228" t="s">
        <v>20</v>
      </c>
      <c r="B88" s="229" t="s">
        <v>116</v>
      </c>
      <c r="C88" s="229">
        <v>223</v>
      </c>
      <c r="D88" s="3">
        <f t="shared" si="2"/>
        <v>150000</v>
      </c>
      <c r="E88" s="1">
        <f>E89+E90</f>
        <v>150000</v>
      </c>
      <c r="F88" s="1"/>
    </row>
    <row r="89" spans="1:6" ht="18.75" customHeight="1" x14ac:dyDescent="0.25">
      <c r="A89" s="491" t="s">
        <v>6</v>
      </c>
      <c r="B89" s="260">
        <v>244</v>
      </c>
      <c r="C89" s="260">
        <v>223</v>
      </c>
      <c r="D89" s="3"/>
      <c r="E89" s="1"/>
      <c r="F89" s="1"/>
    </row>
    <row r="90" spans="1:6" ht="18.75" customHeight="1" x14ac:dyDescent="0.25">
      <c r="A90" s="492"/>
      <c r="B90" s="305">
        <v>247</v>
      </c>
      <c r="C90" s="305">
        <v>223</v>
      </c>
      <c r="D90" s="3">
        <f>E90+F90</f>
        <v>150000</v>
      </c>
      <c r="E90" s="1">
        <f>'платные на 2025 год '!E53</f>
        <v>150000</v>
      </c>
      <c r="F90" s="1"/>
    </row>
    <row r="91" spans="1:6" ht="75" x14ac:dyDescent="0.25">
      <c r="A91" s="228" t="s">
        <v>21</v>
      </c>
      <c r="B91" s="229" t="s">
        <v>116</v>
      </c>
      <c r="C91" s="229">
        <v>223</v>
      </c>
      <c r="D91" s="3">
        <f t="shared" si="2"/>
        <v>130000</v>
      </c>
      <c r="E91" s="1">
        <f>E92+E93</f>
        <v>130000</v>
      </c>
      <c r="F91" s="1"/>
    </row>
    <row r="92" spans="1:6" ht="18.75" x14ac:dyDescent="0.25">
      <c r="A92" s="491" t="s">
        <v>6</v>
      </c>
      <c r="B92" s="260">
        <v>244</v>
      </c>
      <c r="C92" s="260">
        <v>223</v>
      </c>
      <c r="D92" s="3">
        <f>E92+F92</f>
        <v>130000</v>
      </c>
      <c r="E92" s="1">
        <f>'платные на 2025 год '!E55</f>
        <v>130000</v>
      </c>
      <c r="F92" s="1"/>
    </row>
    <row r="93" spans="1:6" ht="18.75" x14ac:dyDescent="0.25">
      <c r="A93" s="492"/>
      <c r="B93" s="305">
        <v>247</v>
      </c>
      <c r="C93" s="305">
        <v>223</v>
      </c>
      <c r="D93" s="3">
        <f>E93+F93</f>
        <v>0</v>
      </c>
      <c r="E93" s="1">
        <f>'платные на 2025 год '!E56</f>
        <v>0</v>
      </c>
      <c r="F93" s="1"/>
    </row>
    <row r="94" spans="1:6" ht="56.25" x14ac:dyDescent="0.25">
      <c r="A94" s="228" t="s">
        <v>22</v>
      </c>
      <c r="B94" s="229" t="s">
        <v>116</v>
      </c>
      <c r="C94" s="229">
        <v>223</v>
      </c>
      <c r="D94" s="3">
        <f t="shared" si="2"/>
        <v>150000</v>
      </c>
      <c r="E94" s="1">
        <f>E95+E96</f>
        <v>150000</v>
      </c>
      <c r="F94" s="1"/>
    </row>
    <row r="95" spans="1:6" ht="18.75" x14ac:dyDescent="0.25">
      <c r="A95" s="491" t="s">
        <v>6</v>
      </c>
      <c r="B95" s="260">
        <v>244</v>
      </c>
      <c r="C95" s="260">
        <v>223</v>
      </c>
      <c r="D95" s="3">
        <f>E95+F95</f>
        <v>150000</v>
      </c>
      <c r="E95" s="1">
        <f>'платные на 2025 год '!E58</f>
        <v>150000</v>
      </c>
      <c r="F95" s="1"/>
    </row>
    <row r="96" spans="1:6" ht="18.75" x14ac:dyDescent="0.25">
      <c r="A96" s="492"/>
      <c r="B96" s="305">
        <v>247</v>
      </c>
      <c r="C96" s="305">
        <v>223</v>
      </c>
      <c r="D96" s="3"/>
      <c r="E96" s="1"/>
      <c r="F96" s="1"/>
    </row>
    <row r="97" spans="1:6" ht="168.75" x14ac:dyDescent="0.25">
      <c r="A97" s="228" t="s">
        <v>23</v>
      </c>
      <c r="B97" s="229">
        <v>244</v>
      </c>
      <c r="C97" s="229">
        <v>224</v>
      </c>
      <c r="D97" s="3">
        <f t="shared" si="2"/>
        <v>0</v>
      </c>
      <c r="E97" s="1">
        <f>'платные на 2025 год '!E204</f>
        <v>0</v>
      </c>
      <c r="F97" s="1"/>
    </row>
    <row r="98" spans="1:6" ht="56.25" x14ac:dyDescent="0.25">
      <c r="A98" s="228" t="s">
        <v>24</v>
      </c>
      <c r="B98" s="229" t="s">
        <v>5</v>
      </c>
      <c r="C98" s="229">
        <v>225</v>
      </c>
      <c r="D98" s="1">
        <f>D99+D100</f>
        <v>2000000</v>
      </c>
      <c r="E98" s="1">
        <f>E99+E100</f>
        <v>2000000</v>
      </c>
      <c r="F98" s="1">
        <f>F99+F100</f>
        <v>0</v>
      </c>
    </row>
    <row r="99" spans="1:6" ht="18.75" x14ac:dyDescent="0.25">
      <c r="A99" s="500" t="s">
        <v>6</v>
      </c>
      <c r="B99" s="229">
        <v>243</v>
      </c>
      <c r="C99" s="229">
        <v>225</v>
      </c>
      <c r="D99" s="3">
        <f t="shared" ref="D99:D112" si="3">E99+F99</f>
        <v>0</v>
      </c>
      <c r="E99" s="1">
        <f>'платные на 2025 год '!E206</f>
        <v>0</v>
      </c>
      <c r="F99" s="1"/>
    </row>
    <row r="100" spans="1:6" ht="18.75" x14ac:dyDescent="0.25">
      <c r="A100" s="500"/>
      <c r="B100" s="229">
        <v>244</v>
      </c>
      <c r="C100" s="229">
        <v>225</v>
      </c>
      <c r="D100" s="3">
        <f t="shared" si="3"/>
        <v>2000000</v>
      </c>
      <c r="E100" s="1">
        <f>'платные на 2025 год '!E207</f>
        <v>2000000</v>
      </c>
      <c r="F100" s="1"/>
    </row>
    <row r="101" spans="1:6" ht="37.5" x14ac:dyDescent="0.25">
      <c r="A101" s="228" t="s">
        <v>58</v>
      </c>
      <c r="B101" s="229" t="s">
        <v>5</v>
      </c>
      <c r="C101" s="229">
        <v>226</v>
      </c>
      <c r="D101" s="3">
        <f t="shared" si="3"/>
        <v>6816000</v>
      </c>
      <c r="E101" s="1">
        <f>E102+E103</f>
        <v>6816000</v>
      </c>
      <c r="F101" s="1">
        <f>F102+F103</f>
        <v>0</v>
      </c>
    </row>
    <row r="102" spans="1:6" ht="18.75" x14ac:dyDescent="0.25">
      <c r="A102" s="500" t="s">
        <v>6</v>
      </c>
      <c r="B102" s="229">
        <v>243</v>
      </c>
      <c r="C102" s="229">
        <v>226</v>
      </c>
      <c r="D102" s="3">
        <f t="shared" si="3"/>
        <v>0</v>
      </c>
      <c r="E102" s="1">
        <f>'платные на 2025 год '!E209</f>
        <v>0</v>
      </c>
      <c r="F102" s="1"/>
    </row>
    <row r="103" spans="1:6" ht="18.75" x14ac:dyDescent="0.25">
      <c r="A103" s="500"/>
      <c r="B103" s="229">
        <v>244</v>
      </c>
      <c r="C103" s="229">
        <v>226</v>
      </c>
      <c r="D103" s="3">
        <f>E103+F103</f>
        <v>6816000</v>
      </c>
      <c r="E103" s="1">
        <f>'платные на 2025 год '!E210</f>
        <v>6816000</v>
      </c>
      <c r="F103" s="1"/>
    </row>
    <row r="104" spans="1:6" ht="18.75" x14ac:dyDescent="0.25">
      <c r="A104" s="228" t="s">
        <v>25</v>
      </c>
      <c r="B104" s="229">
        <v>244</v>
      </c>
      <c r="C104" s="229">
        <v>227</v>
      </c>
      <c r="D104" s="3">
        <f t="shared" si="3"/>
        <v>20000</v>
      </c>
      <c r="E104" s="1">
        <f>'платные на 2025 год '!E211</f>
        <v>20000</v>
      </c>
      <c r="F104" s="1"/>
    </row>
    <row r="105" spans="1:6" ht="56.25" x14ac:dyDescent="0.25">
      <c r="A105" s="259" t="s">
        <v>432</v>
      </c>
      <c r="B105" s="260" t="s">
        <v>116</v>
      </c>
      <c r="C105" s="260">
        <v>228</v>
      </c>
      <c r="D105" s="3">
        <v>0</v>
      </c>
      <c r="E105" s="1">
        <v>0</v>
      </c>
      <c r="F105" s="1"/>
    </row>
    <row r="106" spans="1:6" ht="18.75" x14ac:dyDescent="0.25">
      <c r="A106" s="491" t="s">
        <v>6</v>
      </c>
      <c r="B106" s="260">
        <v>243</v>
      </c>
      <c r="C106" s="260">
        <v>228</v>
      </c>
      <c r="D106" s="438"/>
      <c r="E106" s="439"/>
      <c r="F106" s="439"/>
    </row>
    <row r="107" spans="1:6" ht="18.75" x14ac:dyDescent="0.25">
      <c r="A107" s="492"/>
      <c r="B107" s="305">
        <v>244</v>
      </c>
      <c r="C107" s="305">
        <v>228</v>
      </c>
      <c r="D107" s="440"/>
      <c r="E107" s="441"/>
      <c r="F107" s="441"/>
    </row>
    <row r="108" spans="1:6" ht="18.75" x14ac:dyDescent="0.25">
      <c r="A108" s="228" t="s">
        <v>30</v>
      </c>
      <c r="B108" s="229" t="s">
        <v>5</v>
      </c>
      <c r="C108" s="229">
        <v>290</v>
      </c>
      <c r="D108" s="3">
        <f t="shared" si="3"/>
        <v>0</v>
      </c>
      <c r="E108" s="1">
        <f>E110+E111</f>
        <v>0</v>
      </c>
      <c r="F108" s="1">
        <f>F110+F111</f>
        <v>0</v>
      </c>
    </row>
    <row r="109" spans="1:6" ht="18.75" x14ac:dyDescent="0.25">
      <c r="A109" s="228" t="s">
        <v>9</v>
      </c>
      <c r="B109" s="229"/>
      <c r="C109" s="229"/>
      <c r="D109" s="3">
        <f t="shared" si="3"/>
        <v>0</v>
      </c>
      <c r="E109" s="1"/>
      <c r="F109" s="1"/>
    </row>
    <row r="110" spans="1:6" ht="56.25" x14ac:dyDescent="0.25">
      <c r="A110" s="228" t="s">
        <v>34</v>
      </c>
      <c r="B110" s="229">
        <v>244</v>
      </c>
      <c r="C110" s="229">
        <v>296</v>
      </c>
      <c r="D110" s="3">
        <f t="shared" si="3"/>
        <v>0</v>
      </c>
      <c r="E110" s="1">
        <f>'платные на 2025 год '!E214</f>
        <v>0</v>
      </c>
      <c r="F110" s="1"/>
    </row>
    <row r="111" spans="1:6" ht="56.25" x14ac:dyDescent="0.25">
      <c r="A111" s="228" t="s">
        <v>35</v>
      </c>
      <c r="B111" s="229">
        <v>244</v>
      </c>
      <c r="C111" s="229">
        <v>297</v>
      </c>
      <c r="D111" s="3">
        <f t="shared" si="3"/>
        <v>0</v>
      </c>
      <c r="E111" s="1">
        <f>'платные на 2025 год '!E215</f>
        <v>0</v>
      </c>
      <c r="F111" s="1"/>
    </row>
    <row r="112" spans="1:6" ht="56.25" x14ac:dyDescent="0.25">
      <c r="A112" s="228" t="s">
        <v>59</v>
      </c>
      <c r="B112" s="229" t="s">
        <v>5</v>
      </c>
      <c r="C112" s="229">
        <v>300</v>
      </c>
      <c r="D112" s="3">
        <f t="shared" si="3"/>
        <v>6600000</v>
      </c>
      <c r="E112" s="1">
        <f>E114+E116+E115</f>
        <v>6600000</v>
      </c>
      <c r="F112" s="1">
        <f>F114+F116+F115</f>
        <v>0</v>
      </c>
    </row>
    <row r="113" spans="1:6" ht="18.75" x14ac:dyDescent="0.25">
      <c r="A113" s="228" t="s">
        <v>9</v>
      </c>
      <c r="B113" s="229"/>
      <c r="C113" s="229"/>
      <c r="D113" s="3"/>
      <c r="E113" s="1"/>
      <c r="F113" s="1"/>
    </row>
    <row r="114" spans="1:6" ht="56.25" x14ac:dyDescent="0.25">
      <c r="A114" s="228" t="s">
        <v>36</v>
      </c>
      <c r="B114" s="229">
        <v>244</v>
      </c>
      <c r="C114" s="229">
        <v>310</v>
      </c>
      <c r="D114" s="3">
        <f>E114+F114</f>
        <v>2500000</v>
      </c>
      <c r="E114" s="1">
        <f>'платные на 2025 год '!E218-F114</f>
        <v>2500000</v>
      </c>
      <c r="F114" s="1"/>
    </row>
    <row r="115" spans="1:6" ht="75" x14ac:dyDescent="0.25">
      <c r="A115" s="228" t="s">
        <v>68</v>
      </c>
      <c r="B115" s="229">
        <v>244</v>
      </c>
      <c r="C115" s="229">
        <v>320</v>
      </c>
      <c r="D115" s="3">
        <f>E115+F115</f>
        <v>0</v>
      </c>
      <c r="E115" s="1">
        <f>'платные на 2025 год '!E219</f>
        <v>0</v>
      </c>
      <c r="F115" s="1"/>
    </row>
    <row r="116" spans="1:6" ht="75" x14ac:dyDescent="0.25">
      <c r="A116" s="228" t="s">
        <v>60</v>
      </c>
      <c r="B116" s="229" t="s">
        <v>5</v>
      </c>
      <c r="C116" s="229">
        <v>340</v>
      </c>
      <c r="D116" s="3">
        <f>E116+F116</f>
        <v>4100000</v>
      </c>
      <c r="E116" s="1">
        <f>E118+E119+E120+E121+E124+E125+E127</f>
        <v>4100000</v>
      </c>
      <c r="F116" s="1">
        <f>F118+F119+F120+F121+F124+F125+F127</f>
        <v>0</v>
      </c>
    </row>
    <row r="117" spans="1:6" ht="18.75" x14ac:dyDescent="0.25">
      <c r="A117" s="228" t="s">
        <v>6</v>
      </c>
      <c r="B117" s="229"/>
      <c r="C117" s="229"/>
      <c r="D117" s="3"/>
      <c r="E117" s="1"/>
      <c r="F117" s="1"/>
    </row>
    <row r="118" spans="1:6" ht="131.25" x14ac:dyDescent="0.25">
      <c r="A118" s="228" t="s">
        <v>37</v>
      </c>
      <c r="B118" s="229">
        <v>244</v>
      </c>
      <c r="C118" s="229">
        <v>341</v>
      </c>
      <c r="D118" s="3">
        <f t="shared" ref="D118:D127" si="4">E118+F118</f>
        <v>0</v>
      </c>
      <c r="E118" s="1">
        <f>'платные на 2025 год '!E222</f>
        <v>0</v>
      </c>
      <c r="F118" s="1"/>
    </row>
    <row r="119" spans="1:6" ht="56.25" x14ac:dyDescent="0.25">
      <c r="A119" s="228" t="s">
        <v>38</v>
      </c>
      <c r="B119" s="229">
        <v>244</v>
      </c>
      <c r="C119" s="229">
        <v>342</v>
      </c>
      <c r="D119" s="3">
        <f t="shared" si="4"/>
        <v>0</v>
      </c>
      <c r="E119" s="1">
        <f>'платные на 2025 год '!E223</f>
        <v>0</v>
      </c>
      <c r="F119" s="1"/>
    </row>
    <row r="120" spans="1:6" ht="75" x14ac:dyDescent="0.25">
      <c r="A120" s="228" t="s">
        <v>39</v>
      </c>
      <c r="B120" s="229">
        <v>244</v>
      </c>
      <c r="C120" s="229">
        <v>343</v>
      </c>
      <c r="D120" s="3">
        <f t="shared" si="4"/>
        <v>500000</v>
      </c>
      <c r="E120" s="1">
        <f>'платные на 2025 год '!E224</f>
        <v>500000</v>
      </c>
      <c r="F120" s="1"/>
    </row>
    <row r="121" spans="1:6" ht="75" x14ac:dyDescent="0.25">
      <c r="A121" s="228" t="s">
        <v>40</v>
      </c>
      <c r="B121" s="229" t="s">
        <v>116</v>
      </c>
      <c r="C121" s="229">
        <v>344</v>
      </c>
      <c r="D121" s="3">
        <f t="shared" si="4"/>
        <v>200000</v>
      </c>
      <c r="E121" s="1">
        <f>E122+E123</f>
        <v>200000</v>
      </c>
      <c r="F121" s="1"/>
    </row>
    <row r="122" spans="1:6" ht="18.75" x14ac:dyDescent="0.25">
      <c r="A122" s="498" t="s">
        <v>6</v>
      </c>
      <c r="B122" s="260">
        <v>243</v>
      </c>
      <c r="C122" s="260">
        <v>344</v>
      </c>
      <c r="D122" s="438"/>
      <c r="E122" s="439"/>
      <c r="F122" s="439"/>
    </row>
    <row r="123" spans="1:6" ht="18.75" x14ac:dyDescent="0.25">
      <c r="A123" s="499"/>
      <c r="B123" s="305">
        <v>244</v>
      </c>
      <c r="C123" s="305">
        <v>344</v>
      </c>
      <c r="D123" s="440">
        <f>E123+F123</f>
        <v>200000</v>
      </c>
      <c r="E123" s="441">
        <f>'платные на 2025 год '!E118</f>
        <v>200000</v>
      </c>
      <c r="F123" s="441"/>
    </row>
    <row r="124" spans="1:6" ht="56.25" x14ac:dyDescent="0.25">
      <c r="A124" s="228" t="s">
        <v>41</v>
      </c>
      <c r="B124" s="229">
        <v>244</v>
      </c>
      <c r="C124" s="229">
        <v>345</v>
      </c>
      <c r="D124" s="3">
        <f t="shared" si="4"/>
        <v>100000</v>
      </c>
      <c r="E124" s="1">
        <f>'платные на 2025 год '!E226</f>
        <v>100000</v>
      </c>
      <c r="F124" s="1"/>
    </row>
    <row r="125" spans="1:6" ht="75" x14ac:dyDescent="0.25">
      <c r="A125" s="228" t="s">
        <v>42</v>
      </c>
      <c r="B125" s="229">
        <v>244</v>
      </c>
      <c r="C125" s="229">
        <v>346</v>
      </c>
      <c r="D125" s="3">
        <f t="shared" si="4"/>
        <v>3000000</v>
      </c>
      <c r="E125" s="1">
        <f>'платные на 2025 год '!E227</f>
        <v>3000000</v>
      </c>
      <c r="F125" s="1"/>
    </row>
    <row r="126" spans="1:6" ht="112.5" x14ac:dyDescent="0.25">
      <c r="A126" s="259" t="s">
        <v>433</v>
      </c>
      <c r="B126" s="260">
        <v>244</v>
      </c>
      <c r="C126" s="260">
        <v>347</v>
      </c>
      <c r="D126" s="3">
        <v>0</v>
      </c>
      <c r="E126" s="1">
        <v>0</v>
      </c>
      <c r="F126" s="1"/>
    </row>
    <row r="127" spans="1:6" ht="112.5" x14ac:dyDescent="0.25">
      <c r="A127" s="228" t="s">
        <v>43</v>
      </c>
      <c r="B127" s="229">
        <v>244</v>
      </c>
      <c r="C127" s="229">
        <v>349</v>
      </c>
      <c r="D127" s="3">
        <f t="shared" si="4"/>
        <v>300000</v>
      </c>
      <c r="E127" s="1">
        <f>'платные на 2025 год '!E228</f>
        <v>300000</v>
      </c>
      <c r="F127" s="1"/>
    </row>
    <row r="128" spans="1:6" ht="18.75" x14ac:dyDescent="0.25">
      <c r="A128" s="13"/>
      <c r="B128" s="17"/>
      <c r="C128" s="17"/>
      <c r="D128" s="34"/>
      <c r="E128" s="34"/>
      <c r="F128" s="34"/>
    </row>
    <row r="129" spans="1:6" x14ac:dyDescent="0.25">
      <c r="A129" s="9"/>
    </row>
    <row r="130" spans="1:6" ht="18.75" x14ac:dyDescent="0.3">
      <c r="A130" s="480" t="s">
        <v>52</v>
      </c>
      <c r="B130" s="480"/>
      <c r="C130" s="180"/>
      <c r="D130" s="181"/>
      <c r="E130" s="484" t="s">
        <v>265</v>
      </c>
      <c r="F130" s="484"/>
    </row>
    <row r="131" spans="1:6" ht="18.75" x14ac:dyDescent="0.3">
      <c r="A131" s="27"/>
      <c r="B131" s="172"/>
      <c r="C131" s="171"/>
      <c r="D131" s="171" t="s">
        <v>53</v>
      </c>
      <c r="E131" s="485" t="s">
        <v>54</v>
      </c>
      <c r="F131" s="485"/>
    </row>
    <row r="132" spans="1:6" ht="18.75" x14ac:dyDescent="0.3">
      <c r="A132" s="27"/>
      <c r="B132" s="174"/>
      <c r="C132" s="8"/>
      <c r="D132" s="8"/>
      <c r="E132" s="8"/>
      <c r="F132" s="8"/>
    </row>
    <row r="133" spans="1:6" ht="18.75" x14ac:dyDescent="0.3">
      <c r="A133" s="423" t="s">
        <v>55</v>
      </c>
      <c r="B133" s="7"/>
      <c r="C133" s="180"/>
      <c r="D133" s="181"/>
      <c r="E133" s="497" t="s">
        <v>443</v>
      </c>
      <c r="F133" s="497"/>
    </row>
    <row r="134" spans="1:6" ht="18.75" x14ac:dyDescent="0.3">
      <c r="A134" s="27"/>
      <c r="B134" s="172"/>
      <c r="C134" s="171"/>
      <c r="D134" s="171" t="s">
        <v>53</v>
      </c>
      <c r="E134" s="485" t="s">
        <v>54</v>
      </c>
      <c r="F134" s="485"/>
    </row>
    <row r="135" spans="1:6" ht="18.75" x14ac:dyDescent="0.3">
      <c r="A135" s="27"/>
      <c r="B135" s="173"/>
      <c r="C135" s="151"/>
      <c r="D135" s="8"/>
      <c r="E135" s="108"/>
      <c r="F135" s="108"/>
    </row>
    <row r="136" spans="1:6" ht="18.75" x14ac:dyDescent="0.3">
      <c r="A136" s="27" t="s">
        <v>56</v>
      </c>
      <c r="B136" s="172"/>
      <c r="C136" s="180"/>
      <c r="D136" s="181"/>
      <c r="E136" s="484" t="s">
        <v>266</v>
      </c>
      <c r="F136" s="484"/>
    </row>
    <row r="137" spans="1:6" ht="18.75" x14ac:dyDescent="0.3">
      <c r="A137" s="27"/>
      <c r="B137" s="172"/>
      <c r="C137" s="171"/>
      <c r="D137" s="171" t="s">
        <v>53</v>
      </c>
      <c r="E137" s="485" t="s">
        <v>54</v>
      </c>
      <c r="F137" s="485"/>
    </row>
    <row r="138" spans="1:6" ht="18.75" x14ac:dyDescent="0.3">
      <c r="A138" s="27" t="s">
        <v>421</v>
      </c>
      <c r="B138" s="8"/>
      <c r="C138" s="8"/>
      <c r="D138" s="8"/>
      <c r="E138" s="8"/>
      <c r="F138" s="8"/>
    </row>
    <row r="139" spans="1:6" ht="18.75" x14ac:dyDescent="0.3">
      <c r="A139" s="480" t="s">
        <v>487</v>
      </c>
      <c r="B139" s="480"/>
      <c r="C139" s="8"/>
      <c r="D139" s="8"/>
      <c r="E139" s="8"/>
      <c r="F139" s="8"/>
    </row>
  </sheetData>
  <mergeCells count="36">
    <mergeCell ref="A95:A96"/>
    <mergeCell ref="A122:A123"/>
    <mergeCell ref="A106:A107"/>
    <mergeCell ref="A102:A103"/>
    <mergeCell ref="A139:B139"/>
    <mergeCell ref="E134:F134"/>
    <mergeCell ref="E136:F136"/>
    <mergeCell ref="E137:F137"/>
    <mergeCell ref="E130:F130"/>
    <mergeCell ref="E131:F131"/>
    <mergeCell ref="E133:F133"/>
    <mergeCell ref="A130:B130"/>
    <mergeCell ref="A1:F1"/>
    <mergeCell ref="A2:F2"/>
    <mergeCell ref="A5:A7"/>
    <mergeCell ref="B5:B7"/>
    <mergeCell ref="C5:C7"/>
    <mergeCell ref="D5:D7"/>
    <mergeCell ref="E5:F5"/>
    <mergeCell ref="E6:F6"/>
    <mergeCell ref="A12:F12"/>
    <mergeCell ref="A41:A42"/>
    <mergeCell ref="A44:A45"/>
    <mergeCell ref="A70:F70"/>
    <mergeCell ref="A99:A100"/>
    <mergeCell ref="A25:A26"/>
    <mergeCell ref="A28:A29"/>
    <mergeCell ref="A31:A32"/>
    <mergeCell ref="A34:A35"/>
    <mergeCell ref="A37:A38"/>
    <mergeCell ref="A83:A84"/>
    <mergeCell ref="A86:A87"/>
    <mergeCell ref="A64:A65"/>
    <mergeCell ref="A48:A49"/>
    <mergeCell ref="A89:A90"/>
    <mergeCell ref="A92:A93"/>
  </mergeCells>
  <pageMargins left="1.3779527559055118" right="0.39370078740157483" top="0.98425196850393704" bottom="0.78740157480314965" header="0.31496062992125984" footer="0.31496062992125984"/>
  <pageSetup paperSize="9" scale="75" firstPageNumber="12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J427"/>
  <sheetViews>
    <sheetView showWhiteSpace="0" view="pageLayout" topLeftCell="A413" zoomScale="110" zoomScaleNormal="100" zoomScalePageLayoutView="110" workbookViewId="0">
      <selection activeCell="F416" sqref="F416:G416"/>
    </sheetView>
  </sheetViews>
  <sheetFormatPr defaultColWidth="8.85546875" defaultRowHeight="15" x14ac:dyDescent="0.25"/>
  <cols>
    <col min="1" max="1" width="21.7109375" style="5" customWidth="1"/>
    <col min="2" max="2" width="15.28515625" style="5" customWidth="1"/>
    <col min="3" max="7" width="16.42578125" style="5" customWidth="1"/>
    <col min="8" max="8" width="13.7109375" style="5" bestFit="1" customWidth="1"/>
    <col min="9" max="9" width="14.42578125" style="5" customWidth="1"/>
    <col min="10" max="10" width="14.28515625" style="5" bestFit="1" customWidth="1"/>
    <col min="11" max="16384" width="8.85546875" style="5"/>
  </cols>
  <sheetData>
    <row r="1" spans="1:10" ht="40.15" customHeight="1" x14ac:dyDescent="0.25">
      <c r="A1" s="525" t="s">
        <v>456</v>
      </c>
      <c r="B1" s="525"/>
      <c r="C1" s="525"/>
      <c r="D1" s="525"/>
      <c r="E1" s="525"/>
      <c r="F1" s="525"/>
      <c r="G1" s="525"/>
    </row>
    <row r="2" spans="1:10" ht="18.75" x14ac:dyDescent="0.25">
      <c r="A2" s="334"/>
      <c r="B2" s="334"/>
      <c r="C2" s="334"/>
      <c r="D2" s="334"/>
      <c r="E2" s="334"/>
      <c r="F2" s="334"/>
      <c r="G2" s="334"/>
    </row>
    <row r="3" spans="1:10" ht="35.450000000000003" customHeight="1" x14ac:dyDescent="0.25">
      <c r="A3" s="525" t="s">
        <v>457</v>
      </c>
      <c r="B3" s="525"/>
      <c r="C3" s="525"/>
      <c r="D3" s="525"/>
      <c r="E3" s="525"/>
      <c r="F3" s="525"/>
      <c r="G3" s="525"/>
    </row>
    <row r="4" spans="1:10" ht="35.450000000000003" customHeight="1" x14ac:dyDescent="0.25">
      <c r="A4" s="525" t="s">
        <v>167</v>
      </c>
      <c r="B4" s="525"/>
      <c r="C4" s="525"/>
      <c r="D4" s="525"/>
      <c r="E4" s="525"/>
      <c r="F4" s="525"/>
      <c r="G4" s="525"/>
    </row>
    <row r="5" spans="1:10" ht="18.75" x14ac:dyDescent="0.25">
      <c r="A5" s="58"/>
    </row>
    <row r="6" spans="1:10" ht="18.75" x14ac:dyDescent="0.3">
      <c r="A6" s="7" t="s">
        <v>250</v>
      </c>
      <c r="B6" s="8">
        <v>120</v>
      </c>
      <c r="J6" s="72"/>
    </row>
    <row r="7" spans="1:10" x14ac:dyDescent="0.25">
      <c r="A7" s="9"/>
    </row>
    <row r="8" spans="1:10" ht="79.900000000000006" customHeight="1" x14ac:dyDescent="0.25">
      <c r="A8" s="62" t="s">
        <v>85</v>
      </c>
      <c r="B8" s="509" t="s">
        <v>165</v>
      </c>
      <c r="C8" s="509"/>
      <c r="D8" s="509" t="s">
        <v>166</v>
      </c>
      <c r="E8" s="509"/>
      <c r="F8" s="509" t="s">
        <v>93</v>
      </c>
      <c r="G8" s="509"/>
      <c r="H8" s="44"/>
      <c r="I8" s="44"/>
      <c r="J8" s="44"/>
    </row>
    <row r="9" spans="1:10" ht="18.75" x14ac:dyDescent="0.25">
      <c r="A9" s="62">
        <v>1</v>
      </c>
      <c r="B9" s="509">
        <v>2</v>
      </c>
      <c r="C9" s="509"/>
      <c r="D9" s="509">
        <v>3</v>
      </c>
      <c r="E9" s="509"/>
      <c r="F9" s="509">
        <v>4</v>
      </c>
      <c r="G9" s="509"/>
      <c r="H9" s="44"/>
      <c r="I9" s="44"/>
      <c r="J9" s="44"/>
    </row>
    <row r="10" spans="1:10" ht="37.5" x14ac:dyDescent="0.25">
      <c r="A10" s="215" t="s">
        <v>168</v>
      </c>
      <c r="B10" s="520">
        <v>8867.25</v>
      </c>
      <c r="C10" s="520"/>
      <c r="D10" s="567">
        <v>12</v>
      </c>
      <c r="E10" s="567"/>
      <c r="F10" s="520">
        <f>B10*D10</f>
        <v>106407</v>
      </c>
      <c r="G10" s="520"/>
    </row>
    <row r="11" spans="1:10" ht="37.5" x14ac:dyDescent="0.25">
      <c r="A11" s="215" t="s">
        <v>424</v>
      </c>
      <c r="B11" s="520">
        <v>17182.75</v>
      </c>
      <c r="C11" s="520"/>
      <c r="D11" s="567">
        <v>12</v>
      </c>
      <c r="E11" s="567"/>
      <c r="F11" s="520">
        <f>B11*D11</f>
        <v>206193</v>
      </c>
      <c r="G11" s="520"/>
    </row>
    <row r="12" spans="1:10" ht="18.75" x14ac:dyDescent="0.25">
      <c r="A12" s="204" t="s">
        <v>357</v>
      </c>
      <c r="B12" s="545"/>
      <c r="C12" s="546"/>
      <c r="D12" s="501"/>
      <c r="E12" s="503"/>
      <c r="F12" s="510">
        <f>SUM(F10:F11)</f>
        <v>312600</v>
      </c>
      <c r="G12" s="510"/>
    </row>
    <row r="13" spans="1:10" ht="18.75" x14ac:dyDescent="0.25">
      <c r="A13" s="58"/>
    </row>
    <row r="14" spans="1:10" ht="43.9" customHeight="1" x14ac:dyDescent="0.25">
      <c r="A14" s="525" t="s">
        <v>173</v>
      </c>
      <c r="B14" s="525"/>
      <c r="C14" s="525"/>
      <c r="D14" s="525"/>
      <c r="E14" s="525"/>
      <c r="F14" s="525"/>
      <c r="G14" s="525"/>
    </row>
    <row r="15" spans="1:10" ht="18.75" x14ac:dyDescent="0.25">
      <c r="A15" s="61"/>
      <c r="B15" s="61"/>
      <c r="C15" s="61"/>
      <c r="D15" s="61"/>
      <c r="E15" s="61"/>
      <c r="F15" s="61"/>
      <c r="G15" s="61"/>
    </row>
    <row r="16" spans="1:10" ht="18.75" x14ac:dyDescent="0.3">
      <c r="A16" s="7" t="s">
        <v>250</v>
      </c>
      <c r="B16" s="8">
        <v>130</v>
      </c>
    </row>
    <row r="17" spans="1:7" x14ac:dyDescent="0.25">
      <c r="A17" s="9"/>
    </row>
    <row r="18" spans="1:7" ht="41.45" customHeight="1" x14ac:dyDescent="0.25">
      <c r="A18" s="62" t="s">
        <v>85</v>
      </c>
      <c r="B18" s="509" t="s">
        <v>171</v>
      </c>
      <c r="C18" s="509"/>
      <c r="D18" s="509" t="s">
        <v>172</v>
      </c>
      <c r="E18" s="509"/>
      <c r="F18" s="509" t="s">
        <v>93</v>
      </c>
      <c r="G18" s="509"/>
    </row>
    <row r="19" spans="1:7" ht="18.75" x14ac:dyDescent="0.25">
      <c r="A19" s="62">
        <v>1</v>
      </c>
      <c r="B19" s="509">
        <v>2</v>
      </c>
      <c r="C19" s="509"/>
      <c r="D19" s="509">
        <v>3</v>
      </c>
      <c r="E19" s="509"/>
      <c r="F19" s="509">
        <v>4</v>
      </c>
      <c r="G19" s="509"/>
    </row>
    <row r="20" spans="1:7" ht="75" x14ac:dyDescent="0.25">
      <c r="A20" s="11" t="s">
        <v>163</v>
      </c>
      <c r="B20" s="624">
        <v>66400</v>
      </c>
      <c r="C20" s="624"/>
      <c r="D20" s="510">
        <v>465.84</v>
      </c>
      <c r="E20" s="510"/>
      <c r="F20" s="510">
        <f>'платные на 2025 год '!D13</f>
        <v>35187400</v>
      </c>
      <c r="G20" s="510"/>
    </row>
    <row r="21" spans="1:7" ht="18.75" x14ac:dyDescent="0.25">
      <c r="A21" s="58"/>
    </row>
    <row r="22" spans="1:7" ht="18.75" x14ac:dyDescent="0.25">
      <c r="A22" s="525" t="s">
        <v>252</v>
      </c>
      <c r="B22" s="525"/>
      <c r="C22" s="525"/>
      <c r="D22" s="525"/>
      <c r="E22" s="525"/>
      <c r="F22" s="525"/>
      <c r="G22" s="525"/>
    </row>
    <row r="23" spans="1:7" ht="18.75" x14ac:dyDescent="0.25">
      <c r="A23" s="13"/>
      <c r="B23" s="17"/>
      <c r="C23" s="17"/>
      <c r="D23" s="17"/>
      <c r="E23" s="17"/>
      <c r="F23" s="73"/>
      <c r="G23" s="73"/>
    </row>
    <row r="24" spans="1:7" ht="18.75" x14ac:dyDescent="0.3">
      <c r="A24" s="7" t="s">
        <v>250</v>
      </c>
      <c r="B24" s="8">
        <v>180</v>
      </c>
    </row>
    <row r="25" spans="1:7" x14ac:dyDescent="0.25">
      <c r="A25" s="9"/>
    </row>
    <row r="26" spans="1:7" ht="43.9" customHeight="1" x14ac:dyDescent="0.25">
      <c r="A26" s="95" t="s">
        <v>85</v>
      </c>
      <c r="B26" s="509" t="s">
        <v>141</v>
      </c>
      <c r="C26" s="509"/>
      <c r="D26" s="509" t="s">
        <v>181</v>
      </c>
      <c r="E26" s="509"/>
      <c r="F26" s="509" t="s">
        <v>93</v>
      </c>
      <c r="G26" s="509"/>
    </row>
    <row r="27" spans="1:7" ht="18.75" x14ac:dyDescent="0.25">
      <c r="A27" s="95">
        <v>1</v>
      </c>
      <c r="B27" s="509">
        <v>2</v>
      </c>
      <c r="C27" s="509"/>
      <c r="D27" s="509">
        <v>3</v>
      </c>
      <c r="E27" s="509"/>
      <c r="F27" s="509">
        <v>4</v>
      </c>
      <c r="G27" s="509"/>
    </row>
    <row r="28" spans="1:7" ht="37.5" x14ac:dyDescent="0.25">
      <c r="A28" s="92" t="s">
        <v>191</v>
      </c>
      <c r="B28" s="501" t="s">
        <v>116</v>
      </c>
      <c r="C28" s="503"/>
      <c r="D28" s="501" t="s">
        <v>116</v>
      </c>
      <c r="E28" s="503"/>
      <c r="F28" s="510">
        <f>'платные на 2025 год '!E125</f>
        <v>-230000</v>
      </c>
      <c r="G28" s="509"/>
    </row>
    <row r="29" spans="1:7" ht="56.25" x14ac:dyDescent="0.25">
      <c r="A29" s="92" t="s">
        <v>192</v>
      </c>
      <c r="B29" s="501" t="s">
        <v>116</v>
      </c>
      <c r="C29" s="503"/>
      <c r="D29" s="501" t="s">
        <v>116</v>
      </c>
      <c r="E29" s="503"/>
      <c r="F29" s="510">
        <f>'платные на 2025 год '!E126</f>
        <v>-450000</v>
      </c>
      <c r="G29" s="509"/>
    </row>
    <row r="30" spans="1:7" ht="56.25" x14ac:dyDescent="0.25">
      <c r="A30" s="232" t="s">
        <v>193</v>
      </c>
      <c r="B30" s="521" t="s">
        <v>116</v>
      </c>
      <c r="C30" s="522"/>
      <c r="D30" s="521" t="s">
        <v>116</v>
      </c>
      <c r="E30" s="522"/>
      <c r="F30" s="625">
        <f>'платные на 2025 год '!E127</f>
        <v>0</v>
      </c>
      <c r="G30" s="588"/>
    </row>
    <row r="31" spans="1:7" ht="18.75" x14ac:dyDescent="0.25">
      <c r="A31" s="228" t="s">
        <v>357</v>
      </c>
      <c r="B31" s="501"/>
      <c r="C31" s="503"/>
      <c r="D31" s="501"/>
      <c r="E31" s="503"/>
      <c r="F31" s="510">
        <f>SUM(F28:F30)</f>
        <v>-680000</v>
      </c>
      <c r="G31" s="509"/>
    </row>
    <row r="32" spans="1:7" ht="18.75" x14ac:dyDescent="0.25">
      <c r="A32" s="13"/>
      <c r="B32" s="17"/>
      <c r="C32" s="17"/>
      <c r="D32" s="17"/>
      <c r="E32" s="17"/>
      <c r="F32" s="17"/>
      <c r="G32" s="17"/>
    </row>
    <row r="33" spans="1:7" ht="18.75" x14ac:dyDescent="0.25">
      <c r="A33" s="13"/>
      <c r="B33" s="17"/>
      <c r="C33" s="17"/>
      <c r="D33" s="17"/>
      <c r="E33" s="17"/>
      <c r="F33" s="17"/>
      <c r="G33" s="17"/>
    </row>
    <row r="34" spans="1:7" ht="18.75" x14ac:dyDescent="0.25">
      <c r="A34" s="13"/>
      <c r="B34" s="17"/>
      <c r="C34" s="17"/>
      <c r="D34" s="17"/>
      <c r="E34" s="17"/>
      <c r="F34" s="17"/>
      <c r="G34" s="17"/>
    </row>
    <row r="35" spans="1:7" ht="18.75" x14ac:dyDescent="0.25">
      <c r="A35" s="13"/>
      <c r="B35" s="17"/>
      <c r="C35" s="17"/>
      <c r="D35" s="17"/>
      <c r="E35" s="17"/>
      <c r="F35" s="17"/>
      <c r="G35" s="17"/>
    </row>
    <row r="36" spans="1:7" ht="18.75" x14ac:dyDescent="0.25">
      <c r="A36" s="13"/>
      <c r="B36" s="17"/>
      <c r="C36" s="17"/>
      <c r="D36" s="17"/>
      <c r="E36" s="17"/>
      <c r="F36" s="17"/>
      <c r="G36" s="17"/>
    </row>
    <row r="37" spans="1:7" ht="18.75" x14ac:dyDescent="0.25">
      <c r="A37" s="13"/>
      <c r="B37" s="17"/>
      <c r="C37" s="17"/>
      <c r="D37" s="17"/>
      <c r="E37" s="17"/>
      <c r="F37" s="17"/>
      <c r="G37" s="17"/>
    </row>
    <row r="38" spans="1:7" ht="48.6" customHeight="1" x14ac:dyDescent="0.25">
      <c r="A38" s="525" t="s">
        <v>446</v>
      </c>
      <c r="B38" s="525"/>
      <c r="C38" s="525"/>
      <c r="D38" s="525"/>
      <c r="E38" s="525"/>
      <c r="F38" s="525"/>
      <c r="G38" s="525"/>
    </row>
    <row r="39" spans="1:7" ht="18.75" x14ac:dyDescent="0.25">
      <c r="A39" s="6"/>
    </row>
    <row r="40" spans="1:7" ht="18.75" x14ac:dyDescent="0.25">
      <c r="A40" s="508" t="s">
        <v>188</v>
      </c>
      <c r="B40" s="508"/>
      <c r="C40" s="508"/>
      <c r="D40" s="508"/>
      <c r="E40" s="508"/>
      <c r="F40" s="508"/>
      <c r="G40" s="508"/>
    </row>
    <row r="41" spans="1:7" ht="18.75" x14ac:dyDescent="0.25">
      <c r="A41" s="7"/>
    </row>
    <row r="42" spans="1:7" ht="18.75" x14ac:dyDescent="0.3">
      <c r="A42" s="7" t="s">
        <v>144</v>
      </c>
      <c r="B42" s="8">
        <v>111</v>
      </c>
    </row>
    <row r="43" spans="1:7" x14ac:dyDescent="0.25">
      <c r="A43" s="9"/>
    </row>
    <row r="44" spans="1:7" ht="54" customHeight="1" x14ac:dyDescent="0.25">
      <c r="A44" s="509" t="s">
        <v>75</v>
      </c>
      <c r="B44" s="597" t="s">
        <v>76</v>
      </c>
      <c r="C44" s="509" t="s">
        <v>77</v>
      </c>
      <c r="D44" s="509"/>
      <c r="E44" s="509"/>
      <c r="F44" s="509"/>
      <c r="G44" s="509" t="s">
        <v>78</v>
      </c>
    </row>
    <row r="45" spans="1:7" ht="18.75" x14ac:dyDescent="0.25">
      <c r="A45" s="509"/>
      <c r="B45" s="597"/>
      <c r="C45" s="509" t="s">
        <v>79</v>
      </c>
      <c r="D45" s="509" t="s">
        <v>6</v>
      </c>
      <c r="E45" s="509"/>
      <c r="F45" s="509"/>
      <c r="G45" s="509"/>
    </row>
    <row r="46" spans="1:7" ht="75" x14ac:dyDescent="0.25">
      <c r="A46" s="509"/>
      <c r="B46" s="597"/>
      <c r="C46" s="509"/>
      <c r="D46" s="154" t="s">
        <v>80</v>
      </c>
      <c r="E46" s="154" t="s">
        <v>81</v>
      </c>
      <c r="F46" s="154" t="s">
        <v>82</v>
      </c>
      <c r="G46" s="509"/>
    </row>
    <row r="47" spans="1:7" ht="18.75" x14ac:dyDescent="0.25">
      <c r="A47" s="154">
        <v>1</v>
      </c>
      <c r="B47" s="154">
        <v>2</v>
      </c>
      <c r="C47" s="154">
        <v>3</v>
      </c>
      <c r="D47" s="154">
        <v>4</v>
      </c>
      <c r="E47" s="154">
        <v>4</v>
      </c>
      <c r="F47" s="154">
        <v>5</v>
      </c>
      <c r="G47" s="154">
        <v>7</v>
      </c>
    </row>
    <row r="48" spans="1:7" x14ac:dyDescent="0.25">
      <c r="A48" s="183" t="s">
        <v>267</v>
      </c>
      <c r="B48" s="184">
        <v>1</v>
      </c>
      <c r="C48" s="185">
        <f t="shared" ref="C48:C55" si="0">SUM(D48:F48)</f>
        <v>5886.69</v>
      </c>
      <c r="D48" s="186"/>
      <c r="E48" s="185"/>
      <c r="F48" s="185">
        <v>5886.69</v>
      </c>
      <c r="G48" s="185">
        <f t="shared" ref="G48:G117" si="1">C48*B48*12</f>
        <v>70640.28</v>
      </c>
    </row>
    <row r="49" spans="1:7" x14ac:dyDescent="0.25">
      <c r="A49" s="187" t="s">
        <v>268</v>
      </c>
      <c r="B49" s="184">
        <v>4</v>
      </c>
      <c r="C49" s="185">
        <f t="shared" si="0"/>
        <v>4907.6099999999997</v>
      </c>
      <c r="D49" s="186"/>
      <c r="E49" s="185"/>
      <c r="F49" s="185">
        <v>4907.6099999999997</v>
      </c>
      <c r="G49" s="185">
        <f t="shared" si="1"/>
        <v>235565.27999999997</v>
      </c>
    </row>
    <row r="50" spans="1:7" x14ac:dyDescent="0.25">
      <c r="A50" s="183" t="s">
        <v>269</v>
      </c>
      <c r="B50" s="184">
        <v>1</v>
      </c>
      <c r="C50" s="185">
        <f t="shared" si="0"/>
        <v>4505.3900000000003</v>
      </c>
      <c r="D50" s="186"/>
      <c r="E50" s="188"/>
      <c r="F50" s="231">
        <v>4505.3900000000003</v>
      </c>
      <c r="G50" s="185">
        <f t="shared" si="1"/>
        <v>54064.680000000008</v>
      </c>
    </row>
    <row r="51" spans="1:7" x14ac:dyDescent="0.25">
      <c r="A51" s="183" t="s">
        <v>270</v>
      </c>
      <c r="B51" s="184">
        <v>1</v>
      </c>
      <c r="C51" s="185">
        <f t="shared" si="0"/>
        <v>4923.0200000000004</v>
      </c>
      <c r="D51" s="186"/>
      <c r="E51" s="185"/>
      <c r="F51" s="231">
        <v>4923.0200000000004</v>
      </c>
      <c r="G51" s="185">
        <f t="shared" si="1"/>
        <v>59076.240000000005</v>
      </c>
    </row>
    <row r="52" spans="1:7" ht="25.5" x14ac:dyDescent="0.25">
      <c r="A52" s="183" t="s">
        <v>271</v>
      </c>
      <c r="B52" s="184">
        <v>2</v>
      </c>
      <c r="C52" s="185">
        <f t="shared" si="0"/>
        <v>4932.0200000000004</v>
      </c>
      <c r="D52" s="186"/>
      <c r="E52" s="185"/>
      <c r="F52" s="231">
        <v>4932.0200000000004</v>
      </c>
      <c r="G52" s="185">
        <f t="shared" si="1"/>
        <v>118368.48000000001</v>
      </c>
    </row>
    <row r="53" spans="1:7" x14ac:dyDescent="0.25">
      <c r="A53" s="183" t="s">
        <v>272</v>
      </c>
      <c r="B53" s="184">
        <v>3</v>
      </c>
      <c r="C53" s="185">
        <f t="shared" si="0"/>
        <v>4862.3</v>
      </c>
      <c r="D53" s="186"/>
      <c r="E53" s="185"/>
      <c r="F53" s="231">
        <v>4862.3</v>
      </c>
      <c r="G53" s="185">
        <f t="shared" si="1"/>
        <v>175042.80000000002</v>
      </c>
    </row>
    <row r="54" spans="1:7" x14ac:dyDescent="0.25">
      <c r="A54" s="183" t="s">
        <v>273</v>
      </c>
      <c r="B54" s="184">
        <v>1</v>
      </c>
      <c r="C54" s="185">
        <f t="shared" si="0"/>
        <v>4769.75</v>
      </c>
      <c r="D54" s="186"/>
      <c r="E54" s="188"/>
      <c r="F54" s="231">
        <v>4769.75</v>
      </c>
      <c r="G54" s="185">
        <f t="shared" si="1"/>
        <v>57237</v>
      </c>
    </row>
    <row r="55" spans="1:7" x14ac:dyDescent="0.25">
      <c r="A55" s="183" t="s">
        <v>274</v>
      </c>
      <c r="B55" s="184">
        <v>0.5</v>
      </c>
      <c r="C55" s="231">
        <f t="shared" si="0"/>
        <v>4769.75</v>
      </c>
      <c r="D55" s="186"/>
      <c r="E55" s="188"/>
      <c r="F55" s="231">
        <v>4769.75</v>
      </c>
      <c r="G55" s="231">
        <f t="shared" si="1"/>
        <v>28618.5</v>
      </c>
    </row>
    <row r="56" spans="1:7" ht="18" customHeight="1" x14ac:dyDescent="0.25">
      <c r="A56" s="183" t="s">
        <v>275</v>
      </c>
      <c r="B56" s="184">
        <v>1</v>
      </c>
      <c r="C56" s="185">
        <f>SUM(D56:F56)</f>
        <v>4934.5</v>
      </c>
      <c r="D56" s="186"/>
      <c r="E56" s="185"/>
      <c r="F56" s="231">
        <v>4934.5</v>
      </c>
      <c r="G56" s="185">
        <f t="shared" si="1"/>
        <v>59214</v>
      </c>
    </row>
    <row r="57" spans="1:7" ht="18" customHeight="1" x14ac:dyDescent="0.25">
      <c r="A57" s="183" t="s">
        <v>430</v>
      </c>
      <c r="B57" s="184">
        <v>1</v>
      </c>
      <c r="C57" s="231">
        <f>SUM(D57:F57)</f>
        <v>4936.1400000000003</v>
      </c>
      <c r="D57" s="186"/>
      <c r="E57" s="231"/>
      <c r="F57" s="231">
        <v>4936.1400000000003</v>
      </c>
      <c r="G57" s="231">
        <f t="shared" si="1"/>
        <v>59233.680000000008</v>
      </c>
    </row>
    <row r="58" spans="1:7" ht="15" customHeight="1" x14ac:dyDescent="0.25">
      <c r="A58" s="183" t="s">
        <v>509</v>
      </c>
      <c r="B58" s="184">
        <v>1</v>
      </c>
      <c r="C58" s="185">
        <f t="shared" ref="C58:C68" si="2">SUM(D58:F58)</f>
        <v>4936.1400000000003</v>
      </c>
      <c r="D58" s="186"/>
      <c r="E58" s="185"/>
      <c r="F58" s="231">
        <v>4936.1400000000003</v>
      </c>
      <c r="G58" s="185">
        <f t="shared" si="1"/>
        <v>59233.680000000008</v>
      </c>
    </row>
    <row r="59" spans="1:7" ht="28.5" customHeight="1" x14ac:dyDescent="0.25">
      <c r="A59" s="359" t="s">
        <v>277</v>
      </c>
      <c r="B59" s="184"/>
      <c r="C59" s="185">
        <f>SUM(D59:F59)</f>
        <v>4568.34</v>
      </c>
      <c r="D59" s="186"/>
      <c r="E59" s="185"/>
      <c r="F59" s="231">
        <v>4568.34</v>
      </c>
      <c r="G59" s="185">
        <f>C59*B59*12</f>
        <v>0</v>
      </c>
    </row>
    <row r="60" spans="1:7" x14ac:dyDescent="0.25">
      <c r="A60" s="183" t="s">
        <v>278</v>
      </c>
      <c r="B60" s="184">
        <v>1</v>
      </c>
      <c r="C60" s="185">
        <f>SUM(D60:F60)</f>
        <v>4356.24</v>
      </c>
      <c r="D60" s="186"/>
      <c r="E60" s="185"/>
      <c r="F60" s="231">
        <v>4356.24</v>
      </c>
      <c r="G60" s="185">
        <f t="shared" si="1"/>
        <v>52274.879999999997</v>
      </c>
    </row>
    <row r="61" spans="1:7" x14ac:dyDescent="0.25">
      <c r="A61" s="183" t="s">
        <v>279</v>
      </c>
      <c r="B61" s="184">
        <v>1</v>
      </c>
      <c r="C61" s="185">
        <f>SUM(D61:F61)</f>
        <v>4320.24</v>
      </c>
      <c r="D61" s="186"/>
      <c r="E61" s="185"/>
      <c r="F61" s="231">
        <v>4320.24</v>
      </c>
      <c r="G61" s="185">
        <f t="shared" si="1"/>
        <v>51842.879999999997</v>
      </c>
    </row>
    <row r="62" spans="1:7" ht="27" customHeight="1" x14ac:dyDescent="0.25">
      <c r="A62" s="183" t="s">
        <v>371</v>
      </c>
      <c r="B62" s="184">
        <v>1</v>
      </c>
      <c r="C62" s="185">
        <f t="shared" si="2"/>
        <v>4356.24</v>
      </c>
      <c r="D62" s="186"/>
      <c r="E62" s="188"/>
      <c r="F62" s="231">
        <v>4356.24</v>
      </c>
      <c r="G62" s="185">
        <f t="shared" si="1"/>
        <v>52274.879999999997</v>
      </c>
    </row>
    <row r="63" spans="1:7" x14ac:dyDescent="0.25">
      <c r="A63" s="183" t="s">
        <v>281</v>
      </c>
      <c r="B63" s="184">
        <v>1</v>
      </c>
      <c r="C63" s="185">
        <f t="shared" si="2"/>
        <v>4928.75</v>
      </c>
      <c r="D63" s="186"/>
      <c r="E63" s="188"/>
      <c r="F63" s="231">
        <v>4928.75</v>
      </c>
      <c r="G63" s="185">
        <f t="shared" si="1"/>
        <v>59145</v>
      </c>
    </row>
    <row r="64" spans="1:7" x14ac:dyDescent="0.25">
      <c r="A64" s="183" t="s">
        <v>372</v>
      </c>
      <c r="B64" s="184">
        <v>1</v>
      </c>
      <c r="C64" s="185">
        <f t="shared" si="2"/>
        <v>4645.12</v>
      </c>
      <c r="D64" s="186"/>
      <c r="E64" s="185"/>
      <c r="F64" s="231">
        <v>4645.12</v>
      </c>
      <c r="G64" s="185">
        <f t="shared" si="1"/>
        <v>55741.440000000002</v>
      </c>
    </row>
    <row r="65" spans="1:7" x14ac:dyDescent="0.25">
      <c r="A65" s="183" t="s">
        <v>283</v>
      </c>
      <c r="B65" s="184">
        <v>1</v>
      </c>
      <c r="C65" s="185">
        <f t="shared" si="2"/>
        <v>4543.0200000000004</v>
      </c>
      <c r="D65" s="186"/>
      <c r="E65" s="188"/>
      <c r="F65" s="231">
        <v>4543.0200000000004</v>
      </c>
      <c r="G65" s="185">
        <f t="shared" si="1"/>
        <v>54516.240000000005</v>
      </c>
    </row>
    <row r="66" spans="1:7" ht="24.75" customHeight="1" x14ac:dyDescent="0.25">
      <c r="A66" s="183" t="s">
        <v>373</v>
      </c>
      <c r="B66" s="184">
        <v>1</v>
      </c>
      <c r="C66" s="185">
        <f t="shared" si="2"/>
        <v>4767.9799999999996</v>
      </c>
      <c r="D66" s="186"/>
      <c r="E66" s="188"/>
      <c r="F66" s="231">
        <v>4767.9799999999996</v>
      </c>
      <c r="G66" s="185">
        <f t="shared" si="1"/>
        <v>57215.759999999995</v>
      </c>
    </row>
    <row r="67" spans="1:7" ht="25.5" x14ac:dyDescent="0.25">
      <c r="A67" s="183" t="s">
        <v>374</v>
      </c>
      <c r="B67" s="184">
        <v>1</v>
      </c>
      <c r="C67" s="185">
        <f t="shared" si="2"/>
        <v>4967.9799999999996</v>
      </c>
      <c r="D67" s="186"/>
      <c r="E67" s="188"/>
      <c r="F67" s="231">
        <v>4967.9799999999996</v>
      </c>
      <c r="G67" s="185">
        <f t="shared" si="1"/>
        <v>59615.759999999995</v>
      </c>
    </row>
    <row r="68" spans="1:7" x14ac:dyDescent="0.25">
      <c r="A68" s="183" t="s">
        <v>281</v>
      </c>
      <c r="B68" s="184">
        <v>1</v>
      </c>
      <c r="C68" s="231">
        <f t="shared" si="2"/>
        <v>4967.9799999999996</v>
      </c>
      <c r="D68" s="186"/>
      <c r="E68" s="188"/>
      <c r="F68" s="231">
        <v>4967.9799999999996</v>
      </c>
      <c r="G68" s="231">
        <f t="shared" si="1"/>
        <v>59615.759999999995</v>
      </c>
    </row>
    <row r="69" spans="1:7" ht="16.5" customHeight="1" x14ac:dyDescent="0.25">
      <c r="A69" s="359" t="s">
        <v>286</v>
      </c>
      <c r="B69" s="184">
        <v>1</v>
      </c>
      <c r="C69" s="185">
        <f t="shared" ref="C69:C85" si="3">SUM(D69:F69)</f>
        <v>4047.87</v>
      </c>
      <c r="D69" s="186"/>
      <c r="E69" s="185"/>
      <c r="F69" s="231">
        <v>4047.87</v>
      </c>
      <c r="G69" s="185">
        <f t="shared" si="1"/>
        <v>48574.44</v>
      </c>
    </row>
    <row r="70" spans="1:7" ht="15.75" customHeight="1" x14ac:dyDescent="0.25">
      <c r="A70" s="183" t="s">
        <v>287</v>
      </c>
      <c r="B70" s="184">
        <v>1</v>
      </c>
      <c r="C70" s="231">
        <f t="shared" si="3"/>
        <v>4016.13</v>
      </c>
      <c r="D70" s="186"/>
      <c r="E70" s="231"/>
      <c r="F70" s="231">
        <v>4016.13</v>
      </c>
      <c r="G70" s="231">
        <f t="shared" si="1"/>
        <v>48193.56</v>
      </c>
    </row>
    <row r="71" spans="1:7" ht="27.75" customHeight="1" x14ac:dyDescent="0.25">
      <c r="A71" s="183" t="s">
        <v>288</v>
      </c>
      <c r="B71" s="184"/>
      <c r="C71" s="185">
        <f t="shared" si="3"/>
        <v>4274.12</v>
      </c>
      <c r="D71" s="186"/>
      <c r="E71" s="185"/>
      <c r="F71" s="231">
        <v>4274.12</v>
      </c>
      <c r="G71" s="185">
        <f t="shared" si="1"/>
        <v>0</v>
      </c>
    </row>
    <row r="72" spans="1:7" x14ac:dyDescent="0.25">
      <c r="A72" s="183" t="s">
        <v>289</v>
      </c>
      <c r="B72" s="184"/>
      <c r="C72" s="185">
        <f t="shared" si="3"/>
        <v>5035.6899999999996</v>
      </c>
      <c r="D72" s="186"/>
      <c r="E72" s="185"/>
      <c r="F72" s="231">
        <v>5035.6899999999996</v>
      </c>
      <c r="G72" s="185">
        <f t="shared" si="1"/>
        <v>0</v>
      </c>
    </row>
    <row r="73" spans="1:7" x14ac:dyDescent="0.25">
      <c r="A73" s="183" t="s">
        <v>290</v>
      </c>
      <c r="B73" s="184">
        <v>1</v>
      </c>
      <c r="C73" s="185">
        <f t="shared" si="3"/>
        <v>5035.6899999999996</v>
      </c>
      <c r="D73" s="186"/>
      <c r="E73" s="185"/>
      <c r="F73" s="231">
        <v>5035.6899999999996</v>
      </c>
      <c r="G73" s="185">
        <f t="shared" si="1"/>
        <v>60428.28</v>
      </c>
    </row>
    <row r="74" spans="1:7" x14ac:dyDescent="0.25">
      <c r="A74" s="183" t="s">
        <v>291</v>
      </c>
      <c r="B74" s="184">
        <v>1</v>
      </c>
      <c r="C74" s="185">
        <f t="shared" si="3"/>
        <v>5035.6899999999996</v>
      </c>
      <c r="D74" s="186"/>
      <c r="E74" s="185"/>
      <c r="F74" s="231">
        <v>5035.6899999999996</v>
      </c>
      <c r="G74" s="185">
        <f t="shared" si="1"/>
        <v>60428.28</v>
      </c>
    </row>
    <row r="75" spans="1:7" x14ac:dyDescent="0.25">
      <c r="A75" s="183" t="s">
        <v>292</v>
      </c>
      <c r="B75" s="184">
        <v>1</v>
      </c>
      <c r="C75" s="185">
        <f t="shared" si="3"/>
        <v>5035.6899999999996</v>
      </c>
      <c r="D75" s="186"/>
      <c r="E75" s="185"/>
      <c r="F75" s="231">
        <v>5035.6899999999996</v>
      </c>
      <c r="G75" s="185">
        <f t="shared" si="1"/>
        <v>60428.28</v>
      </c>
    </row>
    <row r="76" spans="1:7" ht="25.5" x14ac:dyDescent="0.25">
      <c r="A76" s="183" t="s">
        <v>293</v>
      </c>
      <c r="B76" s="184">
        <v>1</v>
      </c>
      <c r="C76" s="185">
        <f t="shared" si="3"/>
        <v>5035.6899999999996</v>
      </c>
      <c r="D76" s="186"/>
      <c r="E76" s="185"/>
      <c r="F76" s="231">
        <v>5035.6899999999996</v>
      </c>
      <c r="G76" s="185">
        <f t="shared" si="1"/>
        <v>60428.28</v>
      </c>
    </row>
    <row r="77" spans="1:7" ht="25.5" x14ac:dyDescent="0.25">
      <c r="A77" s="183" t="s">
        <v>294</v>
      </c>
      <c r="B77" s="184">
        <v>2</v>
      </c>
      <c r="C77" s="185">
        <f t="shared" si="3"/>
        <v>5050.8100000000004</v>
      </c>
      <c r="D77" s="186"/>
      <c r="E77" s="185"/>
      <c r="F77" s="231">
        <v>5050.8100000000004</v>
      </c>
      <c r="G77" s="185">
        <f t="shared" si="1"/>
        <v>121219.44</v>
      </c>
    </row>
    <row r="78" spans="1:7" ht="25.5" x14ac:dyDescent="0.25">
      <c r="A78" s="183" t="s">
        <v>295</v>
      </c>
      <c r="B78" s="184">
        <v>2</v>
      </c>
      <c r="C78" s="185">
        <f t="shared" si="3"/>
        <v>5050.8100000000004</v>
      </c>
      <c r="D78" s="186"/>
      <c r="E78" s="185"/>
      <c r="F78" s="231">
        <v>5050.8100000000004</v>
      </c>
      <c r="G78" s="185">
        <f t="shared" si="1"/>
        <v>121219.44</v>
      </c>
    </row>
    <row r="79" spans="1:7" ht="25.5" x14ac:dyDescent="0.25">
      <c r="A79" s="117" t="s">
        <v>508</v>
      </c>
      <c r="B79" s="124">
        <v>1</v>
      </c>
      <c r="C79" s="231">
        <f t="shared" si="3"/>
        <v>5050.8100000000004</v>
      </c>
      <c r="D79" s="186"/>
      <c r="E79" s="231"/>
      <c r="F79" s="231">
        <v>5050.8100000000004</v>
      </c>
      <c r="G79" s="231">
        <f t="shared" si="1"/>
        <v>60609.72</v>
      </c>
    </row>
    <row r="80" spans="1:7" ht="25.5" x14ac:dyDescent="0.25">
      <c r="A80" s="183" t="s">
        <v>296</v>
      </c>
      <c r="B80" s="184">
        <v>4</v>
      </c>
      <c r="C80" s="185">
        <f t="shared" si="3"/>
        <v>5725.39</v>
      </c>
      <c r="D80" s="186"/>
      <c r="E80" s="185"/>
      <c r="F80" s="231">
        <v>5725.39</v>
      </c>
      <c r="G80" s="185">
        <f t="shared" si="1"/>
        <v>274818.72000000003</v>
      </c>
    </row>
    <row r="81" spans="1:7" ht="38.25" x14ac:dyDescent="0.25">
      <c r="A81" s="183" t="s">
        <v>297</v>
      </c>
      <c r="B81" s="184">
        <v>1</v>
      </c>
      <c r="C81" s="185">
        <f t="shared" si="3"/>
        <v>5556.45</v>
      </c>
      <c r="D81" s="186"/>
      <c r="E81" s="185"/>
      <c r="F81" s="231">
        <v>5556.45</v>
      </c>
      <c r="G81" s="185">
        <f t="shared" si="1"/>
        <v>66677.399999999994</v>
      </c>
    </row>
    <row r="82" spans="1:7" ht="29.45" customHeight="1" x14ac:dyDescent="0.25">
      <c r="A82" s="183" t="s">
        <v>298</v>
      </c>
      <c r="B82" s="184">
        <v>1</v>
      </c>
      <c r="C82" s="185">
        <f t="shared" si="3"/>
        <v>5598.41</v>
      </c>
      <c r="D82" s="186"/>
      <c r="E82" s="185"/>
      <c r="F82" s="231">
        <v>5598.41</v>
      </c>
      <c r="G82" s="185">
        <f t="shared" si="1"/>
        <v>67180.92</v>
      </c>
    </row>
    <row r="83" spans="1:7" ht="18" customHeight="1" x14ac:dyDescent="0.25">
      <c r="A83" s="183" t="s">
        <v>299</v>
      </c>
      <c r="B83" s="184">
        <v>2.5</v>
      </c>
      <c r="C83" s="185">
        <f t="shared" si="3"/>
        <v>4923.1400000000003</v>
      </c>
      <c r="D83" s="186"/>
      <c r="E83" s="185"/>
      <c r="F83" s="231">
        <v>4923.1400000000003</v>
      </c>
      <c r="G83" s="185">
        <f t="shared" si="1"/>
        <v>147694.20000000001</v>
      </c>
    </row>
    <row r="84" spans="1:7" ht="27.75" customHeight="1" x14ac:dyDescent="0.25">
      <c r="A84" s="183" t="s">
        <v>300</v>
      </c>
      <c r="B84" s="184">
        <v>0.5</v>
      </c>
      <c r="C84" s="185">
        <f t="shared" si="3"/>
        <v>4923.1400000000003</v>
      </c>
      <c r="D84" s="186"/>
      <c r="E84" s="185"/>
      <c r="F84" s="231">
        <v>4923.1400000000003</v>
      </c>
      <c r="G84" s="185">
        <f t="shared" si="1"/>
        <v>29538.840000000004</v>
      </c>
    </row>
    <row r="85" spans="1:7" ht="18" customHeight="1" x14ac:dyDescent="0.25">
      <c r="A85" s="183" t="s">
        <v>301</v>
      </c>
      <c r="B85" s="184">
        <v>0.5</v>
      </c>
      <c r="C85" s="185">
        <f t="shared" si="3"/>
        <v>4923.1400000000003</v>
      </c>
      <c r="D85" s="186"/>
      <c r="E85" s="185"/>
      <c r="F85" s="231">
        <v>4923.1400000000003</v>
      </c>
      <c r="G85" s="185">
        <f t="shared" si="1"/>
        <v>29538.840000000004</v>
      </c>
    </row>
    <row r="86" spans="1:7" ht="18" customHeight="1" x14ac:dyDescent="0.25">
      <c r="A86" s="183" t="s">
        <v>302</v>
      </c>
      <c r="B86" s="184">
        <v>0.5</v>
      </c>
      <c r="C86" s="185">
        <f t="shared" ref="C86:C105" si="4">SUM(D86:F86)</f>
        <v>4923.1400000000003</v>
      </c>
      <c r="D86" s="186"/>
      <c r="E86" s="185"/>
      <c r="F86" s="231">
        <v>4923.1400000000003</v>
      </c>
      <c r="G86" s="185">
        <f t="shared" si="1"/>
        <v>29538.840000000004</v>
      </c>
    </row>
    <row r="87" spans="1:7" ht="18" customHeight="1" x14ac:dyDescent="0.25">
      <c r="A87" s="183" t="s">
        <v>375</v>
      </c>
      <c r="B87" s="184">
        <v>1</v>
      </c>
      <c r="C87" s="185">
        <f>SUM(D87:F87)</f>
        <v>4767.3100000000004</v>
      </c>
      <c r="D87" s="186"/>
      <c r="E87" s="185"/>
      <c r="F87" s="231">
        <v>4767.3100000000004</v>
      </c>
      <c r="G87" s="185">
        <f t="shared" si="1"/>
        <v>57207.72</v>
      </c>
    </row>
    <row r="88" spans="1:7" ht="18" customHeight="1" x14ac:dyDescent="0.25">
      <c r="A88" s="183" t="s">
        <v>304</v>
      </c>
      <c r="B88" s="184">
        <v>1</v>
      </c>
      <c r="C88" s="185">
        <f>SUM(D88:F88)</f>
        <v>4767.3100000000004</v>
      </c>
      <c r="D88" s="186"/>
      <c r="E88" s="185"/>
      <c r="F88" s="231">
        <v>4767.3100000000004</v>
      </c>
      <c r="G88" s="185">
        <f t="shared" si="1"/>
        <v>57207.72</v>
      </c>
    </row>
    <row r="89" spans="1:7" ht="18" customHeight="1" x14ac:dyDescent="0.25">
      <c r="A89" s="194" t="s">
        <v>378</v>
      </c>
      <c r="B89" s="195">
        <v>1</v>
      </c>
      <c r="C89" s="196">
        <f t="shared" ref="C89" si="5">SUM(D89:F89)</f>
        <v>4767.3100000000004</v>
      </c>
      <c r="D89" s="196"/>
      <c r="E89" s="231"/>
      <c r="F89" s="231">
        <v>4767.3100000000004</v>
      </c>
      <c r="G89" s="231">
        <f t="shared" ref="G89" si="6">C89*B89*4</f>
        <v>19069.240000000002</v>
      </c>
    </row>
    <row r="90" spans="1:7" ht="44.45" customHeight="1" x14ac:dyDescent="0.25">
      <c r="A90" s="183" t="s">
        <v>305</v>
      </c>
      <c r="B90" s="184">
        <v>12</v>
      </c>
      <c r="C90" s="185">
        <f t="shared" si="4"/>
        <v>4506.17</v>
      </c>
      <c r="D90" s="186"/>
      <c r="E90" s="185"/>
      <c r="F90" s="231">
        <v>4506.17</v>
      </c>
      <c r="G90" s="185">
        <f t="shared" si="1"/>
        <v>648888.48</v>
      </c>
    </row>
    <row r="91" spans="1:7" ht="46.5" customHeight="1" x14ac:dyDescent="0.25">
      <c r="A91" s="183" t="s">
        <v>306</v>
      </c>
      <c r="B91" s="184">
        <v>14</v>
      </c>
      <c r="C91" s="185">
        <f t="shared" si="4"/>
        <v>4755.66</v>
      </c>
      <c r="D91" s="186"/>
      <c r="E91" s="185"/>
      <c r="F91" s="231">
        <v>4755.66</v>
      </c>
      <c r="G91" s="185">
        <f t="shared" si="1"/>
        <v>798950.87999999989</v>
      </c>
    </row>
    <row r="92" spans="1:7" ht="30.6" customHeight="1" x14ac:dyDescent="0.25">
      <c r="A92" s="183" t="s">
        <v>307</v>
      </c>
      <c r="B92" s="184">
        <v>5</v>
      </c>
      <c r="C92" s="185">
        <f t="shared" si="4"/>
        <v>4879.45</v>
      </c>
      <c r="D92" s="186"/>
      <c r="E92" s="185"/>
      <c r="F92" s="231">
        <v>4879.45</v>
      </c>
      <c r="G92" s="185">
        <f t="shared" si="1"/>
        <v>292767</v>
      </c>
    </row>
    <row r="93" spans="1:7" ht="25.5" x14ac:dyDescent="0.25">
      <c r="A93" s="183" t="s">
        <v>308</v>
      </c>
      <c r="B93" s="184">
        <v>9</v>
      </c>
      <c r="C93" s="185">
        <f t="shared" si="4"/>
        <v>4288.25</v>
      </c>
      <c r="D93" s="186"/>
      <c r="E93" s="185"/>
      <c r="F93" s="231">
        <v>4288.25</v>
      </c>
      <c r="G93" s="185">
        <f t="shared" si="1"/>
        <v>463131</v>
      </c>
    </row>
    <row r="94" spans="1:7" ht="18.600000000000001" customHeight="1" x14ac:dyDescent="0.25">
      <c r="A94" s="187" t="s">
        <v>309</v>
      </c>
      <c r="B94" s="184">
        <v>10</v>
      </c>
      <c r="C94" s="185">
        <f t="shared" si="4"/>
        <v>4548.5200000000004</v>
      </c>
      <c r="D94" s="186"/>
      <c r="E94" s="185"/>
      <c r="F94" s="231">
        <v>4548.5200000000004</v>
      </c>
      <c r="G94" s="185">
        <f t="shared" si="1"/>
        <v>545822.4</v>
      </c>
    </row>
    <row r="95" spans="1:7" ht="28.15" customHeight="1" x14ac:dyDescent="0.25">
      <c r="A95" s="183" t="s">
        <v>310</v>
      </c>
      <c r="B95" s="184">
        <v>4</v>
      </c>
      <c r="C95" s="185">
        <f t="shared" si="4"/>
        <v>4573.9799999999996</v>
      </c>
      <c r="D95" s="186"/>
      <c r="E95" s="185"/>
      <c r="F95" s="231">
        <v>4573.9799999999996</v>
      </c>
      <c r="G95" s="185">
        <f t="shared" si="1"/>
        <v>219551.03999999998</v>
      </c>
    </row>
    <row r="96" spans="1:7" ht="28.15" customHeight="1" x14ac:dyDescent="0.25">
      <c r="A96" s="183" t="s">
        <v>311</v>
      </c>
      <c r="B96" s="184">
        <v>7</v>
      </c>
      <c r="C96" s="185">
        <f t="shared" si="4"/>
        <v>4575.12</v>
      </c>
      <c r="D96" s="186"/>
      <c r="E96" s="185"/>
      <c r="F96" s="231">
        <v>4575.12</v>
      </c>
      <c r="G96" s="185">
        <f t="shared" si="1"/>
        <v>384310.08</v>
      </c>
    </row>
    <row r="97" spans="1:7" ht="29.25" customHeight="1" x14ac:dyDescent="0.25">
      <c r="A97" s="183" t="s">
        <v>312</v>
      </c>
      <c r="B97" s="184">
        <v>8</v>
      </c>
      <c r="C97" s="185">
        <f t="shared" si="4"/>
        <v>4038.52</v>
      </c>
      <c r="D97" s="186"/>
      <c r="E97" s="185"/>
      <c r="F97" s="231">
        <v>4038.52</v>
      </c>
      <c r="G97" s="185">
        <f t="shared" si="1"/>
        <v>387697.91999999998</v>
      </c>
    </row>
    <row r="98" spans="1:7" ht="25.9" customHeight="1" x14ac:dyDescent="0.25">
      <c r="A98" s="183" t="s">
        <v>313</v>
      </c>
      <c r="B98" s="184">
        <v>16</v>
      </c>
      <c r="C98" s="185">
        <f t="shared" si="4"/>
        <v>4954.43</v>
      </c>
      <c r="D98" s="186"/>
      <c r="E98" s="185"/>
      <c r="F98" s="231">
        <v>4954.43</v>
      </c>
      <c r="G98" s="185">
        <f t="shared" si="1"/>
        <v>951250.56</v>
      </c>
    </row>
    <row r="99" spans="1:7" ht="28.15" customHeight="1" x14ac:dyDescent="0.25">
      <c r="A99" s="183" t="s">
        <v>314</v>
      </c>
      <c r="B99" s="184">
        <v>7</v>
      </c>
      <c r="C99" s="185">
        <f t="shared" si="4"/>
        <v>4925.57</v>
      </c>
      <c r="D99" s="186"/>
      <c r="E99" s="185"/>
      <c r="F99" s="231">
        <v>4925.57</v>
      </c>
      <c r="G99" s="185">
        <f t="shared" si="1"/>
        <v>413747.88</v>
      </c>
    </row>
    <row r="100" spans="1:7" ht="28.15" customHeight="1" x14ac:dyDescent="0.25">
      <c r="A100" s="183" t="s">
        <v>315</v>
      </c>
      <c r="B100" s="184">
        <v>6</v>
      </c>
      <c r="C100" s="185">
        <f t="shared" si="4"/>
        <v>4755.43</v>
      </c>
      <c r="D100" s="186"/>
      <c r="E100" s="185"/>
      <c r="F100" s="231">
        <v>4755.43</v>
      </c>
      <c r="G100" s="185">
        <f t="shared" si="1"/>
        <v>342390.96</v>
      </c>
    </row>
    <row r="101" spans="1:7" ht="43.9" customHeight="1" x14ac:dyDescent="0.25">
      <c r="A101" s="183" t="s">
        <v>316</v>
      </c>
      <c r="B101" s="184">
        <v>1</v>
      </c>
      <c r="C101" s="185">
        <f t="shared" si="4"/>
        <v>4903.54</v>
      </c>
      <c r="D101" s="186"/>
      <c r="E101" s="185"/>
      <c r="F101" s="231">
        <v>4903.54</v>
      </c>
      <c r="G101" s="185">
        <f t="shared" si="1"/>
        <v>58842.479999999996</v>
      </c>
    </row>
    <row r="102" spans="1:7" ht="18.600000000000001" customHeight="1" x14ac:dyDescent="0.25">
      <c r="A102" s="187" t="s">
        <v>317</v>
      </c>
      <c r="B102" s="184">
        <v>1</v>
      </c>
      <c r="C102" s="185">
        <f t="shared" si="4"/>
        <v>4865.9799999999996</v>
      </c>
      <c r="D102" s="186"/>
      <c r="E102" s="185"/>
      <c r="F102" s="231">
        <v>4865.9799999999996</v>
      </c>
      <c r="G102" s="185">
        <f t="shared" si="1"/>
        <v>58391.759999999995</v>
      </c>
    </row>
    <row r="103" spans="1:7" ht="15" customHeight="1" x14ac:dyDescent="0.25">
      <c r="A103" s="187" t="s">
        <v>318</v>
      </c>
      <c r="B103" s="184">
        <v>3</v>
      </c>
      <c r="C103" s="185">
        <f t="shared" si="4"/>
        <v>4756.21</v>
      </c>
      <c r="D103" s="186"/>
      <c r="E103" s="185"/>
      <c r="F103" s="231">
        <v>4756.21</v>
      </c>
      <c r="G103" s="185">
        <f t="shared" si="1"/>
        <v>171223.56</v>
      </c>
    </row>
    <row r="104" spans="1:7" ht="15" customHeight="1" x14ac:dyDescent="0.25">
      <c r="A104" s="187" t="s">
        <v>319</v>
      </c>
      <c r="B104" s="184"/>
      <c r="C104" s="185">
        <f t="shared" si="4"/>
        <v>4738.54</v>
      </c>
      <c r="D104" s="186"/>
      <c r="E104" s="185"/>
      <c r="F104" s="231">
        <v>4738.54</v>
      </c>
      <c r="G104" s="185">
        <f t="shared" si="1"/>
        <v>0</v>
      </c>
    </row>
    <row r="105" spans="1:7" ht="28.9" customHeight="1" x14ac:dyDescent="0.25">
      <c r="A105" s="183" t="s">
        <v>320</v>
      </c>
      <c r="B105" s="184">
        <v>1</v>
      </c>
      <c r="C105" s="231">
        <f t="shared" si="4"/>
        <v>4326.97</v>
      </c>
      <c r="D105" s="186"/>
      <c r="E105" s="231"/>
      <c r="F105" s="231">
        <f>4326.97</f>
        <v>4326.97</v>
      </c>
      <c r="G105" s="231">
        <f t="shared" si="1"/>
        <v>51923.64</v>
      </c>
    </row>
    <row r="106" spans="1:7" ht="15" customHeight="1" x14ac:dyDescent="0.25">
      <c r="A106" s="187" t="s">
        <v>321</v>
      </c>
      <c r="B106" s="184">
        <v>2</v>
      </c>
      <c r="C106" s="185">
        <f t="shared" ref="C106:C117" si="7">SUM(D106:F106)</f>
        <v>4802.45</v>
      </c>
      <c r="D106" s="186"/>
      <c r="E106" s="185"/>
      <c r="F106" s="231">
        <v>4802.45</v>
      </c>
      <c r="G106" s="185">
        <f t="shared" si="1"/>
        <v>115258.79999999999</v>
      </c>
    </row>
    <row r="107" spans="1:7" ht="15" customHeight="1" x14ac:dyDescent="0.25">
      <c r="A107" s="187" t="s">
        <v>323</v>
      </c>
      <c r="B107" s="184">
        <v>1</v>
      </c>
      <c r="C107" s="185">
        <f t="shared" si="7"/>
        <v>4859.87</v>
      </c>
      <c r="D107" s="186"/>
      <c r="E107" s="185"/>
      <c r="F107" s="231">
        <v>4859.87</v>
      </c>
      <c r="G107" s="185">
        <f t="shared" si="1"/>
        <v>58318.44</v>
      </c>
    </row>
    <row r="108" spans="1:7" ht="15" customHeight="1" x14ac:dyDescent="0.25">
      <c r="A108" s="187" t="s">
        <v>324</v>
      </c>
      <c r="B108" s="184">
        <v>4</v>
      </c>
      <c r="C108" s="185">
        <f t="shared" si="7"/>
        <v>4839.3599999999997</v>
      </c>
      <c r="D108" s="186"/>
      <c r="E108" s="185"/>
      <c r="F108" s="231">
        <v>4839.3599999999997</v>
      </c>
      <c r="G108" s="185">
        <f t="shared" si="1"/>
        <v>232289.27999999997</v>
      </c>
    </row>
    <row r="109" spans="1:7" ht="31.15" customHeight="1" x14ac:dyDescent="0.25">
      <c r="A109" s="183" t="s">
        <v>325</v>
      </c>
      <c r="B109" s="184">
        <v>1</v>
      </c>
      <c r="C109" s="185">
        <f t="shared" si="7"/>
        <v>4873.54</v>
      </c>
      <c r="D109" s="186"/>
      <c r="E109" s="185"/>
      <c r="F109" s="231">
        <v>4873.54</v>
      </c>
      <c r="G109" s="185">
        <f t="shared" si="1"/>
        <v>58482.479999999996</v>
      </c>
    </row>
    <row r="110" spans="1:7" ht="15" customHeight="1" x14ac:dyDescent="0.25">
      <c r="A110" s="187" t="s">
        <v>326</v>
      </c>
      <c r="B110" s="184">
        <v>2.5</v>
      </c>
      <c r="C110" s="185">
        <f t="shared" si="7"/>
        <v>4720.3599999999997</v>
      </c>
      <c r="D110" s="186"/>
      <c r="E110" s="185"/>
      <c r="F110" s="231">
        <v>4720.3599999999997</v>
      </c>
      <c r="G110" s="185">
        <f t="shared" si="1"/>
        <v>141610.79999999999</v>
      </c>
    </row>
    <row r="111" spans="1:7" ht="25.5" x14ac:dyDescent="0.25">
      <c r="A111" s="183" t="s">
        <v>327</v>
      </c>
      <c r="B111" s="184">
        <v>1</v>
      </c>
      <c r="C111" s="185">
        <f t="shared" si="7"/>
        <v>4873.54</v>
      </c>
      <c r="D111" s="186"/>
      <c r="E111" s="185"/>
      <c r="F111" s="231">
        <v>4873.54</v>
      </c>
      <c r="G111" s="185">
        <f t="shared" si="1"/>
        <v>58482.479999999996</v>
      </c>
    </row>
    <row r="112" spans="1:7" x14ac:dyDescent="0.25">
      <c r="A112" s="183" t="s">
        <v>328</v>
      </c>
      <c r="B112" s="184">
        <v>1</v>
      </c>
      <c r="C112" s="231">
        <f t="shared" si="7"/>
        <v>4773.54</v>
      </c>
      <c r="D112" s="186"/>
      <c r="E112" s="231"/>
      <c r="F112" s="231">
        <v>4773.54</v>
      </c>
      <c r="G112" s="231">
        <f t="shared" si="1"/>
        <v>57282.479999999996</v>
      </c>
    </row>
    <row r="113" spans="1:7" ht="15.6" customHeight="1" x14ac:dyDescent="0.25">
      <c r="A113" s="187" t="s">
        <v>329</v>
      </c>
      <c r="B113" s="184">
        <v>2</v>
      </c>
      <c r="C113" s="185">
        <f t="shared" si="7"/>
        <v>4670.3599999999997</v>
      </c>
      <c r="D113" s="186"/>
      <c r="E113" s="185"/>
      <c r="F113" s="231">
        <v>4670.3599999999997</v>
      </c>
      <c r="G113" s="185">
        <f t="shared" si="1"/>
        <v>112088.63999999998</v>
      </c>
    </row>
    <row r="114" spans="1:7" ht="15.6" customHeight="1" x14ac:dyDescent="0.25">
      <c r="A114" s="187" t="s">
        <v>330</v>
      </c>
      <c r="B114" s="184">
        <v>2</v>
      </c>
      <c r="C114" s="185">
        <f t="shared" si="7"/>
        <v>4659.3599999999997</v>
      </c>
      <c r="D114" s="186"/>
      <c r="E114" s="185"/>
      <c r="F114" s="231">
        <v>4659.3599999999997</v>
      </c>
      <c r="G114" s="185">
        <f t="shared" si="1"/>
        <v>111824.63999999998</v>
      </c>
    </row>
    <row r="115" spans="1:7" ht="15.6" customHeight="1" x14ac:dyDescent="0.25">
      <c r="A115" s="187" t="s">
        <v>331</v>
      </c>
      <c r="B115" s="184">
        <v>1</v>
      </c>
      <c r="C115" s="185">
        <f t="shared" si="7"/>
        <v>4623.04</v>
      </c>
      <c r="D115" s="186"/>
      <c r="E115" s="185"/>
      <c r="F115" s="231">
        <v>4623.04</v>
      </c>
      <c r="G115" s="185">
        <f>C115*1*12</f>
        <v>55476.479999999996</v>
      </c>
    </row>
    <row r="116" spans="1:7" ht="15.6" customHeight="1" x14ac:dyDescent="0.25">
      <c r="A116" s="187" t="s">
        <v>435</v>
      </c>
      <c r="B116" s="184">
        <v>1</v>
      </c>
      <c r="C116" s="231">
        <f t="shared" si="7"/>
        <v>4623.04</v>
      </c>
      <c r="D116" s="186"/>
      <c r="E116" s="231"/>
      <c r="F116" s="231">
        <v>4623.04</v>
      </c>
      <c r="G116" s="231">
        <f t="shared" si="1"/>
        <v>55476.479999999996</v>
      </c>
    </row>
    <row r="117" spans="1:7" ht="15.6" customHeight="1" x14ac:dyDescent="0.25">
      <c r="A117" s="187" t="s">
        <v>474</v>
      </c>
      <c r="B117" s="184">
        <v>1</v>
      </c>
      <c r="C117" s="231">
        <f t="shared" si="7"/>
        <v>4623.04</v>
      </c>
      <c r="D117" s="186"/>
      <c r="E117" s="231"/>
      <c r="F117" s="231">
        <v>4623.04</v>
      </c>
      <c r="G117" s="231">
        <f t="shared" si="1"/>
        <v>55476.479999999996</v>
      </c>
    </row>
    <row r="118" spans="1:7" ht="38.25" x14ac:dyDescent="0.25">
      <c r="A118" s="183" t="s">
        <v>332</v>
      </c>
      <c r="B118" s="184">
        <v>1</v>
      </c>
      <c r="C118" s="185">
        <f>SUM(D118:F118)</f>
        <v>4893.54</v>
      </c>
      <c r="D118" s="186"/>
      <c r="E118" s="185"/>
      <c r="F118" s="231">
        <v>4893.54</v>
      </c>
      <c r="G118" s="185">
        <f>C118*B118*12</f>
        <v>58722.479999999996</v>
      </c>
    </row>
    <row r="119" spans="1:7" x14ac:dyDescent="0.25">
      <c r="A119" s="187" t="s">
        <v>333</v>
      </c>
      <c r="B119" s="184">
        <v>2</v>
      </c>
      <c r="C119" s="185">
        <f>SUM(D119:F119)</f>
        <v>4828.12</v>
      </c>
      <c r="D119" s="186"/>
      <c r="E119" s="185"/>
      <c r="F119" s="231">
        <v>4828.12</v>
      </c>
      <c r="G119" s="185">
        <f>C119*B119*12</f>
        <v>115874.88</v>
      </c>
    </row>
    <row r="120" spans="1:7" x14ac:dyDescent="0.25">
      <c r="A120" s="183" t="s">
        <v>334</v>
      </c>
      <c r="B120" s="184">
        <v>4</v>
      </c>
      <c r="C120" s="185">
        <f>SUM(D120:F120)</f>
        <v>4510.6499999999996</v>
      </c>
      <c r="D120" s="186"/>
      <c r="E120" s="185"/>
      <c r="F120" s="231">
        <v>4510.6499999999996</v>
      </c>
      <c r="G120" s="185">
        <f>C120*B120*12</f>
        <v>216511.19999999998</v>
      </c>
    </row>
    <row r="121" spans="1:7" x14ac:dyDescent="0.25">
      <c r="A121" s="187" t="s">
        <v>335</v>
      </c>
      <c r="B121" s="184">
        <v>1</v>
      </c>
      <c r="C121" s="185">
        <f>SUM(D121:F121)</f>
        <v>4966.21</v>
      </c>
      <c r="D121" s="186"/>
      <c r="E121" s="185"/>
      <c r="F121" s="231">
        <v>4966.21</v>
      </c>
      <c r="G121" s="185">
        <f>C121*B121*12</f>
        <v>59594.520000000004</v>
      </c>
    </row>
    <row r="122" spans="1:7" x14ac:dyDescent="0.25">
      <c r="A122" s="187" t="s">
        <v>336</v>
      </c>
      <c r="B122" s="184">
        <v>0.5</v>
      </c>
      <c r="C122" s="231">
        <f>SUM(D122:F122)</f>
        <v>4566.21</v>
      </c>
      <c r="D122" s="186"/>
      <c r="E122" s="231"/>
      <c r="F122" s="231">
        <v>4566.21</v>
      </c>
      <c r="G122" s="231">
        <f>C122*B122*12</f>
        <v>27397.260000000002</v>
      </c>
    </row>
    <row r="123" spans="1:7" ht="38.25" x14ac:dyDescent="0.25">
      <c r="A123" s="183" t="s">
        <v>337</v>
      </c>
      <c r="B123" s="184">
        <v>1</v>
      </c>
      <c r="C123" s="185">
        <f t="shared" ref="C123:C133" si="8">SUM(D123:F123)</f>
        <v>5115.32</v>
      </c>
      <c r="D123" s="186"/>
      <c r="E123" s="185"/>
      <c r="F123" s="231">
        <f>4904.95+210.37</f>
        <v>5115.32</v>
      </c>
      <c r="G123" s="185">
        <f t="shared" ref="G123:G133" si="9">C123*B123*12</f>
        <v>61383.839999999997</v>
      </c>
    </row>
    <row r="124" spans="1:7" x14ac:dyDescent="0.25">
      <c r="A124" s="187" t="s">
        <v>338</v>
      </c>
      <c r="B124" s="184">
        <v>4</v>
      </c>
      <c r="C124" s="185">
        <f t="shared" si="8"/>
        <v>4896.21</v>
      </c>
      <c r="D124" s="186"/>
      <c r="E124" s="185"/>
      <c r="F124" s="231">
        <v>4896.21</v>
      </c>
      <c r="G124" s="185">
        <f t="shared" si="9"/>
        <v>235018.08000000002</v>
      </c>
    </row>
    <row r="125" spans="1:7" x14ac:dyDescent="0.25">
      <c r="A125" s="187" t="s">
        <v>339</v>
      </c>
      <c r="B125" s="184">
        <v>2</v>
      </c>
      <c r="C125" s="185">
        <f t="shared" si="8"/>
        <v>4856.32</v>
      </c>
      <c r="D125" s="186"/>
      <c r="E125" s="185"/>
      <c r="F125" s="231">
        <v>4856.32</v>
      </c>
      <c r="G125" s="185">
        <f t="shared" si="9"/>
        <v>116551.67999999999</v>
      </c>
    </row>
    <row r="126" spans="1:7" x14ac:dyDescent="0.25">
      <c r="A126" s="187" t="s">
        <v>340</v>
      </c>
      <c r="B126" s="184">
        <v>0.5</v>
      </c>
      <c r="C126" s="185">
        <f t="shared" si="8"/>
        <v>3734.98</v>
      </c>
      <c r="D126" s="186"/>
      <c r="E126" s="185"/>
      <c r="F126" s="231">
        <v>3734.98</v>
      </c>
      <c r="G126" s="185">
        <f t="shared" si="9"/>
        <v>22409.88</v>
      </c>
    </row>
    <row r="127" spans="1:7" ht="25.9" customHeight="1" x14ac:dyDescent="0.25">
      <c r="A127" s="183" t="s">
        <v>341</v>
      </c>
      <c r="B127" s="184">
        <v>1</v>
      </c>
      <c r="C127" s="185">
        <f t="shared" si="8"/>
        <v>3775.68</v>
      </c>
      <c r="D127" s="186"/>
      <c r="E127" s="185"/>
      <c r="F127" s="231">
        <v>3775.68</v>
      </c>
      <c r="G127" s="185">
        <f t="shared" si="9"/>
        <v>45308.159999999996</v>
      </c>
    </row>
    <row r="128" spans="1:7" x14ac:dyDescent="0.25">
      <c r="A128" s="187" t="s">
        <v>342</v>
      </c>
      <c r="B128" s="184">
        <v>1</v>
      </c>
      <c r="C128" s="185">
        <f t="shared" si="8"/>
        <v>3693.54</v>
      </c>
      <c r="D128" s="186"/>
      <c r="E128" s="185"/>
      <c r="F128" s="231">
        <v>3693.54</v>
      </c>
      <c r="G128" s="185">
        <f t="shared" si="9"/>
        <v>44322.479999999996</v>
      </c>
    </row>
    <row r="129" spans="1:7" x14ac:dyDescent="0.25">
      <c r="A129" s="187" t="s">
        <v>343</v>
      </c>
      <c r="B129" s="184">
        <v>1</v>
      </c>
      <c r="C129" s="185">
        <f t="shared" si="8"/>
        <v>3544.75</v>
      </c>
      <c r="D129" s="186"/>
      <c r="E129" s="185"/>
      <c r="F129" s="231">
        <v>3544.75</v>
      </c>
      <c r="G129" s="185">
        <f t="shared" si="9"/>
        <v>42537</v>
      </c>
    </row>
    <row r="130" spans="1:7" x14ac:dyDescent="0.25">
      <c r="A130" s="189" t="s">
        <v>344</v>
      </c>
      <c r="B130" s="184">
        <v>1</v>
      </c>
      <c r="C130" s="185">
        <f t="shared" si="8"/>
        <v>3905.5</v>
      </c>
      <c r="D130" s="186"/>
      <c r="E130" s="185"/>
      <c r="F130" s="231">
        <v>3905.5</v>
      </c>
      <c r="G130" s="185">
        <f t="shared" si="9"/>
        <v>46866</v>
      </c>
    </row>
    <row r="131" spans="1:7" ht="15" customHeight="1" x14ac:dyDescent="0.25">
      <c r="A131" s="187" t="s">
        <v>345</v>
      </c>
      <c r="B131" s="184">
        <v>4</v>
      </c>
      <c r="C131" s="185">
        <f t="shared" si="8"/>
        <v>3729.86</v>
      </c>
      <c r="D131" s="186"/>
      <c r="E131" s="185"/>
      <c r="F131" s="231">
        <v>3729.86</v>
      </c>
      <c r="G131" s="185">
        <f t="shared" si="9"/>
        <v>179033.28</v>
      </c>
    </row>
    <row r="132" spans="1:7" x14ac:dyDescent="0.25">
      <c r="A132" s="187" t="s">
        <v>346</v>
      </c>
      <c r="B132" s="184">
        <v>3</v>
      </c>
      <c r="C132" s="185">
        <f t="shared" si="8"/>
        <v>4368.8900000000003</v>
      </c>
      <c r="D132" s="186"/>
      <c r="E132" s="185"/>
      <c r="F132" s="231">
        <v>4368.8900000000003</v>
      </c>
      <c r="G132" s="185">
        <f t="shared" si="9"/>
        <v>157280.04000000004</v>
      </c>
    </row>
    <row r="133" spans="1:7" ht="25.5" x14ac:dyDescent="0.25">
      <c r="A133" s="183" t="s">
        <v>382</v>
      </c>
      <c r="B133" s="184">
        <v>10.5</v>
      </c>
      <c r="C133" s="185">
        <f t="shared" si="8"/>
        <v>3304.65</v>
      </c>
      <c r="D133" s="186"/>
      <c r="E133" s="185"/>
      <c r="F133" s="231">
        <v>3304.65</v>
      </c>
      <c r="G133" s="185">
        <f t="shared" si="9"/>
        <v>416385.9</v>
      </c>
    </row>
    <row r="134" spans="1:7" x14ac:dyDescent="0.25">
      <c r="A134" s="187" t="s">
        <v>347</v>
      </c>
      <c r="B134" s="184">
        <v>1.5</v>
      </c>
      <c r="C134" s="185">
        <f t="shared" ref="C134:C141" si="10">SUM(D134:F134)</f>
        <v>4922.58</v>
      </c>
      <c r="D134" s="186"/>
      <c r="E134" s="185"/>
      <c r="F134" s="231">
        <v>4922.58</v>
      </c>
      <c r="G134" s="185">
        <f t="shared" ref="G134:G140" si="11">C134*B134*12</f>
        <v>88606.44</v>
      </c>
    </row>
    <row r="135" spans="1:7" ht="25.5" x14ac:dyDescent="0.25">
      <c r="A135" s="190" t="s">
        <v>348</v>
      </c>
      <c r="B135" s="191">
        <v>1</v>
      </c>
      <c r="C135" s="185">
        <f t="shared" si="10"/>
        <v>4638.8599999999997</v>
      </c>
      <c r="D135" s="192"/>
      <c r="E135" s="185"/>
      <c r="F135" s="231">
        <v>4638.8599999999997</v>
      </c>
      <c r="G135" s="185">
        <f t="shared" si="11"/>
        <v>55666.319999999992</v>
      </c>
    </row>
    <row r="136" spans="1:7" x14ac:dyDescent="0.25">
      <c r="A136" s="190" t="s">
        <v>349</v>
      </c>
      <c r="B136" s="191">
        <v>1</v>
      </c>
      <c r="C136" s="231">
        <f t="shared" si="10"/>
        <v>4620.5600000000004</v>
      </c>
      <c r="D136" s="192"/>
      <c r="E136" s="231"/>
      <c r="F136" s="231">
        <v>4620.5600000000004</v>
      </c>
      <c r="G136" s="231">
        <f>C136*B136*12+0.03</f>
        <v>55446.75</v>
      </c>
    </row>
    <row r="137" spans="1:7" x14ac:dyDescent="0.25">
      <c r="A137" s="190" t="s">
        <v>350</v>
      </c>
      <c r="B137" s="191">
        <v>2</v>
      </c>
      <c r="C137" s="231">
        <f t="shared" si="10"/>
        <v>4724.6499999999996</v>
      </c>
      <c r="D137" s="192"/>
      <c r="E137" s="231"/>
      <c r="F137" s="231">
        <v>4724.6499999999996</v>
      </c>
      <c r="G137" s="231">
        <f t="shared" si="11"/>
        <v>113391.59999999999</v>
      </c>
    </row>
    <row r="138" spans="1:7" x14ac:dyDescent="0.25">
      <c r="A138" s="190" t="s">
        <v>351</v>
      </c>
      <c r="B138" s="191">
        <v>1</v>
      </c>
      <c r="C138" s="231">
        <f t="shared" si="10"/>
        <v>4763.3</v>
      </c>
      <c r="D138" s="192"/>
      <c r="E138" s="231"/>
      <c r="F138" s="231">
        <v>4763.3</v>
      </c>
      <c r="G138" s="231">
        <f t="shared" si="11"/>
        <v>57159.600000000006</v>
      </c>
    </row>
    <row r="139" spans="1:7" ht="15" customHeight="1" x14ac:dyDescent="0.25">
      <c r="A139" s="187" t="s">
        <v>352</v>
      </c>
      <c r="B139" s="184">
        <v>1</v>
      </c>
      <c r="C139" s="185">
        <f t="shared" si="10"/>
        <v>4776.01</v>
      </c>
      <c r="D139" s="186"/>
      <c r="E139" s="185"/>
      <c r="F139" s="231">
        <v>4776.01</v>
      </c>
      <c r="G139" s="185">
        <f>C139*B139*12</f>
        <v>57312.12</v>
      </c>
    </row>
    <row r="140" spans="1:7" x14ac:dyDescent="0.25">
      <c r="A140" s="187" t="s">
        <v>353</v>
      </c>
      <c r="B140" s="184">
        <v>3</v>
      </c>
      <c r="C140" s="185">
        <f t="shared" si="10"/>
        <v>4728</v>
      </c>
      <c r="D140" s="186"/>
      <c r="E140" s="185"/>
      <c r="F140" s="231">
        <v>4728</v>
      </c>
      <c r="G140" s="185">
        <f t="shared" si="11"/>
        <v>170208</v>
      </c>
    </row>
    <row r="141" spans="1:7" x14ac:dyDescent="0.25">
      <c r="A141" s="187" t="s">
        <v>376</v>
      </c>
      <c r="B141" s="184">
        <v>1</v>
      </c>
      <c r="C141" s="185">
        <f t="shared" si="10"/>
        <v>4799.67</v>
      </c>
      <c r="D141" s="186"/>
      <c r="E141" s="185"/>
      <c r="F141" s="231">
        <v>4799.67</v>
      </c>
      <c r="G141" s="185">
        <f>C141*B141*12</f>
        <v>57596.04</v>
      </c>
    </row>
    <row r="142" spans="1:7" ht="17.45" customHeight="1" x14ac:dyDescent="0.25">
      <c r="A142" s="234" t="s">
        <v>357</v>
      </c>
      <c r="B142" s="235">
        <f>SUM(B48:B141)</f>
        <v>222</v>
      </c>
      <c r="C142" s="605"/>
      <c r="D142" s="605"/>
      <c r="E142" s="605"/>
      <c r="F142" s="605"/>
      <c r="G142" s="236">
        <f>SUM(G48:G141)</f>
        <v>12300080.050000003</v>
      </c>
    </row>
    <row r="143" spans="1:7" ht="45" x14ac:dyDescent="0.25">
      <c r="A143" s="194" t="s">
        <v>377</v>
      </c>
      <c r="B143" s="195">
        <v>3</v>
      </c>
      <c r="C143" s="185">
        <f t="shared" ref="C143:C149" si="12">SUM(D143:F143)</f>
        <v>28094.14</v>
      </c>
      <c r="D143" s="185"/>
      <c r="E143" s="185"/>
      <c r="F143" s="231">
        <v>28094.14</v>
      </c>
      <c r="G143" s="185">
        <f>B143*C143*4</f>
        <v>337129.68</v>
      </c>
    </row>
    <row r="144" spans="1:7" ht="45" x14ac:dyDescent="0.25">
      <c r="A144" s="194" t="s">
        <v>306</v>
      </c>
      <c r="B144" s="195">
        <v>2</v>
      </c>
      <c r="C144" s="231">
        <f>SUM(D144:F144)</f>
        <v>23735.66</v>
      </c>
      <c r="D144" s="231">
        <v>17980</v>
      </c>
      <c r="E144" s="231"/>
      <c r="F144" s="231">
        <v>5755.66</v>
      </c>
      <c r="G144" s="231">
        <f>C144*B144*12</f>
        <v>569655.84</v>
      </c>
    </row>
    <row r="145" spans="1:9" x14ac:dyDescent="0.25">
      <c r="A145" s="194" t="s">
        <v>350</v>
      </c>
      <c r="B145" s="195">
        <v>1</v>
      </c>
      <c r="C145" s="196">
        <f>SUM(D145:F145)</f>
        <v>28852</v>
      </c>
      <c r="D145" s="196">
        <v>13830</v>
      </c>
      <c r="E145" s="185"/>
      <c r="F145" s="231">
        <v>15022</v>
      </c>
      <c r="G145" s="185">
        <f>C145*B145*4</f>
        <v>115408</v>
      </c>
    </row>
    <row r="146" spans="1:9" x14ac:dyDescent="0.25">
      <c r="A146" s="194" t="s">
        <v>379</v>
      </c>
      <c r="B146" s="195">
        <v>0.5</v>
      </c>
      <c r="C146" s="196">
        <f t="shared" si="12"/>
        <v>21250</v>
      </c>
      <c r="D146" s="196">
        <v>13240</v>
      </c>
      <c r="E146" s="185"/>
      <c r="F146" s="185">
        <v>8010</v>
      </c>
      <c r="G146" s="185">
        <f t="shared" ref="G146:G148" si="13">C146*B146*4</f>
        <v>42500</v>
      </c>
    </row>
    <row r="147" spans="1:9" x14ac:dyDescent="0.25">
      <c r="A147" s="194" t="s">
        <v>510</v>
      </c>
      <c r="B147" s="195">
        <v>1</v>
      </c>
      <c r="C147" s="196">
        <f>SUM(D147:F147)</f>
        <v>29652</v>
      </c>
      <c r="D147" s="196">
        <v>14170</v>
      </c>
      <c r="E147" s="231"/>
      <c r="F147" s="231">
        <v>15482</v>
      </c>
      <c r="G147" s="231">
        <f t="shared" si="13"/>
        <v>118608</v>
      </c>
    </row>
    <row r="148" spans="1:9" ht="45" x14ac:dyDescent="0.25">
      <c r="A148" s="194" t="s">
        <v>380</v>
      </c>
      <c r="B148" s="195">
        <v>1</v>
      </c>
      <c r="C148" s="196">
        <f t="shared" si="12"/>
        <v>22440</v>
      </c>
      <c r="D148" s="196">
        <v>14430</v>
      </c>
      <c r="E148" s="185"/>
      <c r="F148" s="185">
        <v>8010</v>
      </c>
      <c r="G148" s="185">
        <f t="shared" si="13"/>
        <v>89760</v>
      </c>
    </row>
    <row r="149" spans="1:9" ht="45" x14ac:dyDescent="0.25">
      <c r="A149" s="194" t="s">
        <v>381</v>
      </c>
      <c r="B149" s="195">
        <v>1</v>
      </c>
      <c r="C149" s="196">
        <f t="shared" si="12"/>
        <v>22432.720000000001</v>
      </c>
      <c r="D149" s="196">
        <v>14430</v>
      </c>
      <c r="E149" s="185"/>
      <c r="F149" s="185">
        <v>8002.72</v>
      </c>
      <c r="G149" s="185">
        <f>C149*B149*4+0.05</f>
        <v>89730.930000000008</v>
      </c>
    </row>
    <row r="150" spans="1:9" ht="13.5" customHeight="1" x14ac:dyDescent="0.25">
      <c r="A150" s="234" t="s">
        <v>357</v>
      </c>
      <c r="B150" s="235">
        <f>SUM(B143:B149)</f>
        <v>9.5</v>
      </c>
      <c r="C150" s="237"/>
      <c r="D150" s="237"/>
      <c r="E150" s="237"/>
      <c r="F150" s="237"/>
      <c r="G150" s="236">
        <f>SUM(G143:G149)</f>
        <v>1362792.45</v>
      </c>
    </row>
    <row r="151" spans="1:9" ht="19.5" customHeight="1" x14ac:dyDescent="0.25">
      <c r="A151" s="187" t="s">
        <v>1</v>
      </c>
      <c r="B151" s="193">
        <f>B142+B150</f>
        <v>231.5</v>
      </c>
      <c r="C151" s="193"/>
      <c r="D151" s="193"/>
      <c r="E151" s="193"/>
      <c r="F151" s="193"/>
      <c r="G151" s="197">
        <f>G142+G150</f>
        <v>13662872.500000002</v>
      </c>
    </row>
    <row r="152" spans="1:9" ht="11.25" hidden="1" customHeight="1" x14ac:dyDescent="0.25">
      <c r="A152" s="154" t="s">
        <v>145</v>
      </c>
      <c r="B152" s="154"/>
      <c r="C152" s="153"/>
      <c r="D152" s="153"/>
      <c r="E152" s="153"/>
      <c r="F152" s="153"/>
      <c r="G152" s="177">
        <f>'платные на 2025 год '!D31+'платные на 2025 год '!D82</f>
        <v>13662872.5</v>
      </c>
      <c r="H152" s="44"/>
      <c r="I152" s="44"/>
    </row>
    <row r="153" spans="1:9" ht="12" customHeight="1" x14ac:dyDescent="0.25">
      <c r="A153" s="6"/>
    </row>
    <row r="154" spans="1:9" ht="18.75" x14ac:dyDescent="0.25">
      <c r="A154" s="508" t="s">
        <v>179</v>
      </c>
      <c r="B154" s="508"/>
      <c r="C154" s="508"/>
      <c r="D154" s="508"/>
      <c r="E154" s="508"/>
      <c r="F154" s="508"/>
      <c r="G154" s="508"/>
    </row>
    <row r="155" spans="1:9" ht="18.75" x14ac:dyDescent="0.25">
      <c r="A155" s="60"/>
      <c r="B155" s="60"/>
      <c r="C155" s="60"/>
      <c r="D155" s="60"/>
      <c r="E155" s="60"/>
      <c r="F155" s="60"/>
      <c r="G155" s="60"/>
    </row>
    <row r="156" spans="1:9" ht="18" customHeight="1" x14ac:dyDescent="0.3">
      <c r="A156" s="7" t="s">
        <v>144</v>
      </c>
      <c r="B156" s="8">
        <v>119</v>
      </c>
    </row>
    <row r="157" spans="1:9" x14ac:dyDescent="0.25">
      <c r="A157" s="9"/>
    </row>
    <row r="158" spans="1:9" ht="36" customHeight="1" x14ac:dyDescent="0.25">
      <c r="A158" s="509" t="s">
        <v>83</v>
      </c>
      <c r="B158" s="509" t="s">
        <v>241</v>
      </c>
      <c r="C158" s="509"/>
      <c r="D158" s="509" t="s">
        <v>184</v>
      </c>
      <c r="E158" s="509"/>
      <c r="F158" s="509" t="s">
        <v>84</v>
      </c>
      <c r="G158" s="509"/>
    </row>
    <row r="159" spans="1:9" ht="15" customHeight="1" x14ac:dyDescent="0.25">
      <c r="A159" s="509"/>
      <c r="B159" s="509"/>
      <c r="C159" s="509"/>
      <c r="D159" s="509"/>
      <c r="E159" s="509"/>
      <c r="F159" s="509"/>
      <c r="G159" s="509"/>
    </row>
    <row r="160" spans="1:9" ht="18.75" x14ac:dyDescent="0.25">
      <c r="A160" s="62">
        <v>1</v>
      </c>
      <c r="B160" s="509">
        <v>2</v>
      </c>
      <c r="C160" s="509"/>
      <c r="D160" s="509">
        <v>3</v>
      </c>
      <c r="E160" s="509"/>
      <c r="F160" s="509">
        <v>4</v>
      </c>
      <c r="G160" s="509"/>
    </row>
    <row r="161" spans="1:7" ht="18.75" x14ac:dyDescent="0.25">
      <c r="A161" s="293">
        <v>6.5</v>
      </c>
      <c r="B161" s="545">
        <f>D161+F161</f>
        <v>1773306.3199</v>
      </c>
      <c r="C161" s="546"/>
      <c r="D161" s="545">
        <f>G150</f>
        <v>1362792.45</v>
      </c>
      <c r="E161" s="546"/>
      <c r="F161" s="545">
        <f>(D161-3475)*30.2%</f>
        <v>410513.86989999999</v>
      </c>
      <c r="G161" s="546"/>
    </row>
    <row r="162" spans="1:7" ht="18.75" x14ac:dyDescent="0.25">
      <c r="A162" s="293">
        <v>222</v>
      </c>
      <c r="B162" s="545">
        <f>D162+F162</f>
        <v>16008203.675100002</v>
      </c>
      <c r="C162" s="546"/>
      <c r="D162" s="545">
        <f>G142</f>
        <v>12300080.050000003</v>
      </c>
      <c r="E162" s="546"/>
      <c r="F162" s="545">
        <f>(D162-21525)*30.2%</f>
        <v>3708123.6251000008</v>
      </c>
      <c r="G162" s="546"/>
    </row>
    <row r="163" spans="1:7" ht="20.45" customHeight="1" x14ac:dyDescent="0.25">
      <c r="A163" s="293">
        <v>228.5</v>
      </c>
      <c r="B163" s="510">
        <f>'платные на 2025 год '!D82+'платные на 2025 год '!D31+'платные на 2025 год '!D33</f>
        <v>17780000</v>
      </c>
      <c r="C163" s="510"/>
      <c r="D163" s="510">
        <f>G152</f>
        <v>13662872.5</v>
      </c>
      <c r="E163" s="510"/>
      <c r="F163" s="510">
        <f>B163-D163</f>
        <v>4117127.5</v>
      </c>
      <c r="G163" s="510"/>
    </row>
    <row r="164" spans="1:7" ht="18.75" x14ac:dyDescent="0.25">
      <c r="A164" s="6"/>
    </row>
    <row r="165" spans="1:7" ht="37.15" customHeight="1" x14ac:dyDescent="0.25">
      <c r="A165" s="517" t="s">
        <v>200</v>
      </c>
      <c r="B165" s="517"/>
      <c r="C165" s="517"/>
      <c r="D165" s="517"/>
      <c r="E165" s="517"/>
      <c r="F165" s="517"/>
      <c r="G165" s="517"/>
    </row>
    <row r="166" spans="1:7" ht="18.75" x14ac:dyDescent="0.25">
      <c r="A166" s="7"/>
    </row>
    <row r="167" spans="1:7" ht="15" customHeight="1" x14ac:dyDescent="0.3">
      <c r="A167" s="7" t="s">
        <v>146</v>
      </c>
      <c r="B167" s="8">
        <v>112</v>
      </c>
    </row>
    <row r="168" spans="1:7" x14ac:dyDescent="0.25">
      <c r="A168" s="9"/>
    </row>
    <row r="169" spans="1:7" ht="56.25" x14ac:dyDescent="0.25">
      <c r="A169" s="62" t="s">
        <v>85</v>
      </c>
      <c r="B169" s="62" t="s">
        <v>86</v>
      </c>
      <c r="C169" s="509" t="s">
        <v>87</v>
      </c>
      <c r="D169" s="509"/>
      <c r="E169" s="62" t="s">
        <v>88</v>
      </c>
      <c r="F169" s="509" t="s">
        <v>89</v>
      </c>
      <c r="G169" s="509"/>
    </row>
    <row r="170" spans="1:7" ht="18.600000000000001" customHeight="1" x14ac:dyDescent="0.25">
      <c r="A170" s="62">
        <v>1</v>
      </c>
      <c r="B170" s="62">
        <v>2</v>
      </c>
      <c r="C170" s="509">
        <v>3</v>
      </c>
      <c r="D170" s="509"/>
      <c r="E170" s="62">
        <v>4</v>
      </c>
      <c r="F170" s="509">
        <v>5</v>
      </c>
      <c r="G170" s="509"/>
    </row>
    <row r="171" spans="1:7" ht="18" customHeight="1" x14ac:dyDescent="0.25">
      <c r="A171" s="11" t="s">
        <v>90</v>
      </c>
      <c r="B171" s="115">
        <v>33</v>
      </c>
      <c r="C171" s="509">
        <v>300</v>
      </c>
      <c r="D171" s="509"/>
      <c r="E171" s="115">
        <v>5</v>
      </c>
      <c r="F171" s="510">
        <f>'платные на 2025 год '!D32</f>
        <v>150000</v>
      </c>
      <c r="G171" s="510"/>
    </row>
    <row r="172" spans="1:7" ht="18" customHeight="1" x14ac:dyDescent="0.25">
      <c r="A172" s="6"/>
    </row>
    <row r="173" spans="1:7" ht="36" customHeight="1" x14ac:dyDescent="0.25">
      <c r="A173" s="517" t="s">
        <v>224</v>
      </c>
      <c r="B173" s="517"/>
      <c r="C173" s="517"/>
      <c r="D173" s="517"/>
      <c r="E173" s="517"/>
      <c r="F173" s="517"/>
      <c r="G173" s="517"/>
    </row>
    <row r="174" spans="1:7" ht="17.45" customHeight="1" x14ac:dyDescent="0.25">
      <c r="A174" s="7"/>
    </row>
    <row r="175" spans="1:7" ht="18" customHeight="1" x14ac:dyDescent="0.25">
      <c r="A175" s="7" t="s">
        <v>146</v>
      </c>
      <c r="B175" s="7">
        <v>112</v>
      </c>
    </row>
    <row r="176" spans="1:7" ht="17.45" customHeight="1" x14ac:dyDescent="0.25">
      <c r="A176" s="9"/>
    </row>
    <row r="177" spans="1:7" ht="37.15" customHeight="1" x14ac:dyDescent="0.25">
      <c r="A177" s="511" t="s">
        <v>85</v>
      </c>
      <c r="B177" s="512"/>
      <c r="C177" s="364" t="s">
        <v>225</v>
      </c>
      <c r="D177" s="511" t="s">
        <v>226</v>
      </c>
      <c r="E177" s="512"/>
      <c r="F177" s="567" t="s">
        <v>93</v>
      </c>
      <c r="G177" s="567"/>
    </row>
    <row r="178" spans="1:7" ht="16.899999999999999" customHeight="1" x14ac:dyDescent="0.25">
      <c r="A178" s="511">
        <v>1</v>
      </c>
      <c r="B178" s="512"/>
      <c r="C178" s="364">
        <v>2</v>
      </c>
      <c r="D178" s="511">
        <v>3</v>
      </c>
      <c r="E178" s="512"/>
      <c r="F178" s="567">
        <v>4</v>
      </c>
      <c r="G178" s="567"/>
    </row>
    <row r="179" spans="1:7" ht="37.5" customHeight="1" x14ac:dyDescent="0.25">
      <c r="A179" s="604" t="s">
        <v>383</v>
      </c>
      <c r="B179" s="604"/>
      <c r="C179" s="364">
        <v>280</v>
      </c>
      <c r="D179" s="567">
        <v>857.14</v>
      </c>
      <c r="E179" s="567"/>
      <c r="F179" s="520">
        <v>250000</v>
      </c>
      <c r="G179" s="520"/>
    </row>
    <row r="180" spans="1:7" ht="51.6" customHeight="1" x14ac:dyDescent="0.25">
      <c r="A180" s="604" t="s">
        <v>384</v>
      </c>
      <c r="B180" s="604"/>
      <c r="C180" s="364">
        <v>100</v>
      </c>
      <c r="D180" s="567">
        <v>500</v>
      </c>
      <c r="E180" s="567"/>
      <c r="F180" s="520">
        <v>50000</v>
      </c>
      <c r="G180" s="520"/>
    </row>
    <row r="181" spans="1:7" ht="18" customHeight="1" x14ac:dyDescent="0.25">
      <c r="A181" s="604" t="s">
        <v>357</v>
      </c>
      <c r="B181" s="604"/>
      <c r="C181" s="364"/>
      <c r="D181" s="567"/>
      <c r="E181" s="567"/>
      <c r="F181" s="520">
        <f>'платные на 2025 год '!D35</f>
        <v>280000</v>
      </c>
      <c r="G181" s="520"/>
    </row>
    <row r="182" spans="1:7" ht="18.600000000000001" customHeight="1" x14ac:dyDescent="0.25">
      <c r="A182" s="17"/>
      <c r="B182" s="17"/>
      <c r="C182" s="17"/>
      <c r="D182" s="17"/>
      <c r="E182" s="17"/>
      <c r="F182" s="73"/>
      <c r="G182" s="73"/>
    </row>
    <row r="183" spans="1:7" ht="18.600000000000001" customHeight="1" x14ac:dyDescent="0.25">
      <c r="A183" s="17"/>
      <c r="B183" s="17"/>
      <c r="C183" s="17"/>
      <c r="D183" s="17"/>
      <c r="E183" s="17"/>
      <c r="F183" s="296"/>
      <c r="G183" s="296"/>
    </row>
    <row r="184" spans="1:7" ht="18.600000000000001" customHeight="1" x14ac:dyDescent="0.25">
      <c r="A184" s="517" t="s">
        <v>201</v>
      </c>
      <c r="B184" s="517"/>
      <c r="C184" s="517"/>
      <c r="D184" s="517"/>
      <c r="E184" s="517"/>
      <c r="F184" s="517"/>
      <c r="G184" s="517"/>
    </row>
    <row r="185" spans="1:7" ht="17.25" customHeight="1" x14ac:dyDescent="0.25">
      <c r="A185" s="7"/>
    </row>
    <row r="186" spans="1:7" ht="18" customHeight="1" x14ac:dyDescent="0.3">
      <c r="A186" s="7" t="s">
        <v>144</v>
      </c>
      <c r="B186" s="8">
        <v>112</v>
      </c>
    </row>
    <row r="187" spans="1:7" ht="18" customHeight="1" x14ac:dyDescent="0.25">
      <c r="A187" s="9"/>
    </row>
    <row r="188" spans="1:7" ht="71.25" customHeight="1" x14ac:dyDescent="0.25">
      <c r="A188" s="509" t="s">
        <v>85</v>
      </c>
      <c r="B188" s="509"/>
      <c r="C188" s="422" t="s">
        <v>91</v>
      </c>
      <c r="D188" s="509" t="s">
        <v>92</v>
      </c>
      <c r="E188" s="509"/>
      <c r="F188" s="509" t="s">
        <v>93</v>
      </c>
      <c r="G188" s="509"/>
    </row>
    <row r="189" spans="1:7" ht="18.75" customHeight="1" x14ac:dyDescent="0.25">
      <c r="A189" s="501">
        <v>1</v>
      </c>
      <c r="B189" s="503"/>
      <c r="C189" s="422">
        <v>2</v>
      </c>
      <c r="D189" s="501">
        <v>3</v>
      </c>
      <c r="E189" s="503"/>
      <c r="F189" s="501">
        <v>4</v>
      </c>
      <c r="G189" s="503"/>
    </row>
    <row r="190" spans="1:7" ht="56.25" customHeight="1" x14ac:dyDescent="0.25">
      <c r="A190" s="590"/>
      <c r="B190" s="591"/>
      <c r="C190" s="422">
        <v>1</v>
      </c>
      <c r="D190" s="545"/>
      <c r="E190" s="546"/>
      <c r="F190" s="545">
        <f>'платные на 2025 год '!E41</f>
        <v>0</v>
      </c>
      <c r="G190" s="546"/>
    </row>
    <row r="191" spans="1:7" ht="34.9" customHeight="1" x14ac:dyDescent="0.25">
      <c r="A191" s="17"/>
      <c r="B191" s="17"/>
      <c r="C191" s="17"/>
      <c r="D191" s="17"/>
      <c r="E191" s="17"/>
      <c r="F191" s="296"/>
      <c r="G191" s="296"/>
    </row>
    <row r="192" spans="1:7" ht="18" customHeight="1" x14ac:dyDescent="0.25">
      <c r="A192" s="517" t="s">
        <v>428</v>
      </c>
      <c r="B192" s="517"/>
      <c r="C192" s="517"/>
      <c r="D192" s="517"/>
      <c r="E192" s="517"/>
      <c r="F192" s="517"/>
      <c r="G192" s="517"/>
    </row>
    <row r="193" spans="1:7" ht="21.75" customHeight="1" x14ac:dyDescent="0.25">
      <c r="A193" s="63"/>
      <c r="B193" s="63"/>
      <c r="C193" s="63"/>
      <c r="D193" s="63"/>
      <c r="E193" s="63"/>
      <c r="F193" s="63"/>
      <c r="G193" s="63"/>
    </row>
    <row r="194" spans="1:7" ht="18.600000000000001" customHeight="1" x14ac:dyDescent="0.3">
      <c r="A194" s="7" t="s">
        <v>146</v>
      </c>
      <c r="B194" s="8">
        <v>112</v>
      </c>
    </row>
    <row r="195" spans="1:7" x14ac:dyDescent="0.25">
      <c r="A195" s="9"/>
    </row>
    <row r="196" spans="1:7" ht="55.5" customHeight="1" x14ac:dyDescent="0.25">
      <c r="A196" s="62" t="s">
        <v>85</v>
      </c>
      <c r="B196" s="62" t="s">
        <v>86</v>
      </c>
      <c r="C196" s="509" t="s">
        <v>87</v>
      </c>
      <c r="D196" s="509"/>
      <c r="E196" s="62" t="s">
        <v>88</v>
      </c>
      <c r="F196" s="509" t="s">
        <v>89</v>
      </c>
      <c r="G196" s="509"/>
    </row>
    <row r="197" spans="1:7" ht="15" customHeight="1" x14ac:dyDescent="0.25">
      <c r="A197" s="62">
        <v>1</v>
      </c>
      <c r="B197" s="62">
        <v>2</v>
      </c>
      <c r="C197" s="509">
        <v>3</v>
      </c>
      <c r="D197" s="509"/>
      <c r="E197" s="62">
        <v>4</v>
      </c>
      <c r="F197" s="509">
        <v>5</v>
      </c>
      <c r="G197" s="509"/>
    </row>
    <row r="198" spans="1:7" ht="39.75" customHeight="1" x14ac:dyDescent="0.25">
      <c r="A198" s="11" t="s">
        <v>94</v>
      </c>
      <c r="B198" s="164">
        <v>5</v>
      </c>
      <c r="C198" s="510">
        <v>3000</v>
      </c>
      <c r="D198" s="510"/>
      <c r="E198" s="164">
        <v>5</v>
      </c>
      <c r="F198" s="510">
        <f>'платные на 2025 год '!D65</f>
        <v>75000</v>
      </c>
      <c r="G198" s="510"/>
    </row>
    <row r="199" spans="1:7" ht="18.75" customHeight="1" x14ac:dyDescent="0.25">
      <c r="A199" s="6"/>
    </row>
    <row r="200" spans="1:7" ht="18.75" hidden="1" x14ac:dyDescent="0.25">
      <c r="A200" s="517" t="s">
        <v>204</v>
      </c>
      <c r="B200" s="517"/>
      <c r="C200" s="517"/>
      <c r="D200" s="517"/>
      <c r="E200" s="517"/>
      <c r="F200" s="517"/>
      <c r="G200" s="517"/>
    </row>
    <row r="201" spans="1:7" ht="24.6" hidden="1" customHeight="1" x14ac:dyDescent="0.25">
      <c r="A201" s="63"/>
      <c r="B201" s="63"/>
      <c r="C201" s="63"/>
      <c r="D201" s="63"/>
      <c r="E201" s="63"/>
      <c r="F201" s="63"/>
      <c r="G201" s="63"/>
    </row>
    <row r="202" spans="1:7" ht="18" hidden="1" customHeight="1" x14ac:dyDescent="0.3">
      <c r="A202" s="7" t="s">
        <v>144</v>
      </c>
      <c r="B202" s="8">
        <v>111</v>
      </c>
    </row>
    <row r="203" spans="1:7" ht="18" hidden="1" customHeight="1" x14ac:dyDescent="0.25">
      <c r="A203" s="9"/>
    </row>
    <row r="204" spans="1:7" ht="57.75" hidden="1" customHeight="1" x14ac:dyDescent="0.25">
      <c r="A204" s="62" t="s">
        <v>85</v>
      </c>
      <c r="B204" s="509" t="s">
        <v>98</v>
      </c>
      <c r="C204" s="509"/>
      <c r="D204" s="509" t="s">
        <v>99</v>
      </c>
      <c r="E204" s="509"/>
      <c r="F204" s="509" t="s">
        <v>100</v>
      </c>
      <c r="G204" s="509"/>
    </row>
    <row r="205" spans="1:7" ht="21" hidden="1" customHeight="1" x14ac:dyDescent="0.3">
      <c r="A205" s="62">
        <v>1</v>
      </c>
      <c r="B205" s="501">
        <v>2</v>
      </c>
      <c r="C205" s="503"/>
      <c r="D205" s="501">
        <v>3</v>
      </c>
      <c r="E205" s="503"/>
      <c r="F205" s="515">
        <v>4</v>
      </c>
      <c r="G205" s="516"/>
    </row>
    <row r="206" spans="1:7" ht="18" hidden="1" customHeight="1" x14ac:dyDescent="0.25">
      <c r="A206" s="200" t="s">
        <v>101</v>
      </c>
      <c r="B206" s="501">
        <v>25</v>
      </c>
      <c r="C206" s="503"/>
      <c r="D206" s="545">
        <v>1000</v>
      </c>
      <c r="E206" s="546"/>
      <c r="F206" s="513">
        <f>'платные на 2025 год '!D82</f>
        <v>30000</v>
      </c>
      <c r="G206" s="514"/>
    </row>
    <row r="207" spans="1:7" ht="16.5" hidden="1" customHeight="1" x14ac:dyDescent="0.25">
      <c r="A207" s="13"/>
      <c r="B207" s="14"/>
      <c r="C207" s="14"/>
      <c r="D207" s="14"/>
      <c r="E207" s="14"/>
      <c r="F207" s="15"/>
      <c r="G207" s="15"/>
    </row>
    <row r="208" spans="1:7" ht="18.75" x14ac:dyDescent="0.25">
      <c r="A208" s="517" t="s">
        <v>223</v>
      </c>
      <c r="B208" s="517"/>
      <c r="C208" s="517"/>
      <c r="D208" s="517"/>
      <c r="E208" s="517"/>
      <c r="F208" s="517"/>
      <c r="G208" s="517"/>
    </row>
    <row r="209" spans="1:7" ht="18.75" hidden="1" x14ac:dyDescent="0.3">
      <c r="A209" s="7" t="s">
        <v>144</v>
      </c>
      <c r="B209" s="8">
        <v>851</v>
      </c>
    </row>
    <row r="210" spans="1:7" hidden="1" x14ac:dyDescent="0.25">
      <c r="A210" s="9"/>
    </row>
    <row r="211" spans="1:7" ht="61.5" hidden="1" customHeight="1" x14ac:dyDescent="0.25">
      <c r="A211" s="113" t="s">
        <v>85</v>
      </c>
      <c r="B211" s="509" t="s">
        <v>108</v>
      </c>
      <c r="C211" s="509"/>
      <c r="D211" s="509" t="s">
        <v>109</v>
      </c>
      <c r="E211" s="509"/>
      <c r="F211" s="509" t="s">
        <v>110</v>
      </c>
      <c r="G211" s="509"/>
    </row>
    <row r="212" spans="1:7" ht="18.75" hidden="1" x14ac:dyDescent="0.25">
      <c r="A212" s="113">
        <v>1</v>
      </c>
      <c r="B212" s="509">
        <v>2</v>
      </c>
      <c r="C212" s="509"/>
      <c r="D212" s="602">
        <v>3</v>
      </c>
      <c r="E212" s="602"/>
      <c r="F212" s="602">
        <v>4</v>
      </c>
      <c r="G212" s="602"/>
    </row>
    <row r="213" spans="1:7" ht="33.75" hidden="1" customHeight="1" x14ac:dyDescent="0.25">
      <c r="A213" s="504" t="s">
        <v>111</v>
      </c>
      <c r="B213" s="553">
        <v>398932</v>
      </c>
      <c r="C213" s="553"/>
      <c r="D213" s="600">
        <v>2.2000000000000002</v>
      </c>
      <c r="E213" s="600"/>
      <c r="F213" s="603">
        <f>'платные на 2025 год '!D89</f>
        <v>0</v>
      </c>
      <c r="G213" s="603"/>
    </row>
    <row r="214" spans="1:7" ht="18" hidden="1" customHeight="1" x14ac:dyDescent="0.25">
      <c r="A214" s="504"/>
      <c r="B214" s="553">
        <v>6474940</v>
      </c>
      <c r="C214" s="553"/>
      <c r="D214" s="600">
        <v>1.1000000000000001</v>
      </c>
      <c r="E214" s="600"/>
      <c r="F214" s="603"/>
      <c r="G214" s="603"/>
    </row>
    <row r="215" spans="1:7" ht="18" customHeight="1" x14ac:dyDescent="0.25">
      <c r="A215" s="13"/>
      <c r="B215" s="14"/>
      <c r="C215" s="17"/>
      <c r="D215" s="18"/>
      <c r="E215" s="19"/>
      <c r="F215" s="19"/>
      <c r="G215" s="19"/>
    </row>
    <row r="216" spans="1:7" ht="16.5" customHeight="1" x14ac:dyDescent="0.25">
      <c r="A216" s="7" t="s">
        <v>113</v>
      </c>
    </row>
    <row r="217" spans="1:7" ht="31.5" customHeight="1" x14ac:dyDescent="0.25">
      <c r="A217" s="9"/>
    </row>
    <row r="218" spans="1:7" ht="39" customHeight="1" x14ac:dyDescent="0.25">
      <c r="A218" s="205" t="s">
        <v>85</v>
      </c>
      <c r="B218" s="509" t="s">
        <v>108</v>
      </c>
      <c r="C218" s="509"/>
      <c r="D218" s="509" t="s">
        <v>109</v>
      </c>
      <c r="E218" s="509"/>
      <c r="F218" s="509" t="s">
        <v>114</v>
      </c>
      <c r="G218" s="509"/>
    </row>
    <row r="219" spans="1:7" ht="16.5" customHeight="1" x14ac:dyDescent="0.3">
      <c r="A219" s="205">
        <v>1</v>
      </c>
      <c r="B219" s="501">
        <v>2</v>
      </c>
      <c r="C219" s="503"/>
      <c r="D219" s="501">
        <v>3</v>
      </c>
      <c r="E219" s="503"/>
      <c r="F219" s="515">
        <v>4</v>
      </c>
      <c r="G219" s="516"/>
    </row>
    <row r="220" spans="1:7" ht="40.5" customHeight="1" x14ac:dyDescent="0.25">
      <c r="A220" s="204" t="s">
        <v>115</v>
      </c>
      <c r="B220" s="501" t="s">
        <v>116</v>
      </c>
      <c r="C220" s="503"/>
      <c r="D220" s="501" t="s">
        <v>116</v>
      </c>
      <c r="E220" s="503"/>
      <c r="F220" s="513">
        <f>'платные на 2025 год '!D90</f>
        <v>19000</v>
      </c>
      <c r="G220" s="616"/>
    </row>
    <row r="221" spans="1:7" ht="18.75" customHeight="1" x14ac:dyDescent="0.25">
      <c r="A221" s="13"/>
      <c r="B221" s="17"/>
      <c r="C221" s="17"/>
      <c r="D221" s="17"/>
      <c r="E221" s="17"/>
      <c r="F221" s="226"/>
      <c r="G221" s="311"/>
    </row>
    <row r="222" spans="1:7" ht="21.75" hidden="1" customHeight="1" x14ac:dyDescent="0.25">
      <c r="A222" s="7" t="s">
        <v>118</v>
      </c>
    </row>
    <row r="223" spans="1:7" ht="12.75" hidden="1" customHeight="1" x14ac:dyDescent="0.25">
      <c r="A223" s="9"/>
    </row>
    <row r="224" spans="1:7" ht="32.25" hidden="1" customHeight="1" x14ac:dyDescent="0.25">
      <c r="A224" s="337" t="s">
        <v>85</v>
      </c>
      <c r="B224" s="509" t="s">
        <v>108</v>
      </c>
      <c r="C224" s="509"/>
      <c r="D224" s="509" t="s">
        <v>109</v>
      </c>
      <c r="E224" s="509"/>
      <c r="F224" s="509" t="s">
        <v>114</v>
      </c>
      <c r="G224" s="509"/>
    </row>
    <row r="225" spans="1:9" ht="15" hidden="1" customHeight="1" x14ac:dyDescent="0.3">
      <c r="A225" s="337">
        <v>1</v>
      </c>
      <c r="B225" s="501">
        <v>2</v>
      </c>
      <c r="C225" s="503"/>
      <c r="D225" s="501">
        <v>3</v>
      </c>
      <c r="E225" s="503"/>
      <c r="F225" s="515">
        <v>4</v>
      </c>
      <c r="G225" s="516"/>
    </row>
    <row r="226" spans="1:9" ht="75.75" hidden="1" customHeight="1" x14ac:dyDescent="0.25">
      <c r="A226" s="336" t="s">
        <v>154</v>
      </c>
      <c r="B226" s="501" t="s">
        <v>116</v>
      </c>
      <c r="C226" s="503"/>
      <c r="D226" s="501" t="s">
        <v>116</v>
      </c>
      <c r="E226" s="503"/>
      <c r="F226" s="513">
        <f>'платные на 2025 год '!E91</f>
        <v>0</v>
      </c>
      <c r="G226" s="514"/>
    </row>
    <row r="227" spans="1:9" ht="12.75" customHeight="1" x14ac:dyDescent="0.25">
      <c r="A227" s="13"/>
      <c r="B227" s="17"/>
      <c r="C227" s="17"/>
      <c r="D227" s="17"/>
      <c r="E227" s="17"/>
      <c r="F227" s="226"/>
      <c r="G227" s="311"/>
    </row>
    <row r="228" spans="1:9" ht="39" customHeight="1" x14ac:dyDescent="0.25">
      <c r="A228" s="517" t="s">
        <v>210</v>
      </c>
      <c r="B228" s="517"/>
      <c r="C228" s="517"/>
      <c r="D228" s="517"/>
      <c r="E228" s="517"/>
      <c r="F228" s="517"/>
      <c r="G228" s="517"/>
    </row>
    <row r="229" spans="1:9" ht="24.75" customHeight="1" x14ac:dyDescent="0.3">
      <c r="A229" s="7" t="s">
        <v>144</v>
      </c>
      <c r="B229" s="8">
        <v>853</v>
      </c>
      <c r="H229" s="44"/>
      <c r="I229" s="44"/>
    </row>
    <row r="230" spans="1:9" ht="11.25" customHeight="1" x14ac:dyDescent="0.25">
      <c r="A230" s="9"/>
    </row>
    <row r="231" spans="1:9" ht="63" customHeight="1" x14ac:dyDescent="0.25">
      <c r="A231" s="252" t="s">
        <v>85</v>
      </c>
      <c r="B231" s="509" t="s">
        <v>108</v>
      </c>
      <c r="C231" s="509"/>
      <c r="D231" s="509" t="s">
        <v>109</v>
      </c>
      <c r="E231" s="509"/>
      <c r="F231" s="509" t="s">
        <v>110</v>
      </c>
      <c r="G231" s="509"/>
    </row>
    <row r="232" spans="1:9" ht="18.75" x14ac:dyDescent="0.25">
      <c r="A232" s="252">
        <v>1</v>
      </c>
      <c r="B232" s="509">
        <v>2</v>
      </c>
      <c r="C232" s="509"/>
      <c r="D232" s="509">
        <v>3</v>
      </c>
      <c r="E232" s="509"/>
      <c r="F232" s="509">
        <v>4</v>
      </c>
      <c r="G232" s="509"/>
    </row>
    <row r="233" spans="1:9" ht="15" customHeight="1" x14ac:dyDescent="0.25">
      <c r="A233" s="252"/>
      <c r="B233" s="501"/>
      <c r="C233" s="503"/>
      <c r="D233" s="501"/>
      <c r="E233" s="503"/>
      <c r="F233" s="501"/>
      <c r="G233" s="503"/>
    </row>
    <row r="234" spans="1:9" ht="15.6" customHeight="1" x14ac:dyDescent="0.25">
      <c r="A234" s="252" t="s">
        <v>242</v>
      </c>
      <c r="B234" s="501"/>
      <c r="C234" s="503"/>
      <c r="D234" s="501"/>
      <c r="E234" s="503"/>
      <c r="F234" s="545">
        <f>'платные на 2025 год '!D92</f>
        <v>0</v>
      </c>
      <c r="G234" s="503"/>
    </row>
    <row r="235" spans="1:9" ht="18.75" x14ac:dyDescent="0.25">
      <c r="A235" s="252"/>
      <c r="B235" s="501"/>
      <c r="C235" s="503"/>
      <c r="D235" s="501"/>
      <c r="E235" s="503"/>
      <c r="F235" s="501"/>
      <c r="G235" s="503"/>
    </row>
    <row r="236" spans="1:9" ht="17.25" customHeight="1" x14ac:dyDescent="0.25">
      <c r="A236" s="252" t="s">
        <v>243</v>
      </c>
      <c r="B236" s="501"/>
      <c r="C236" s="503"/>
      <c r="D236" s="501"/>
      <c r="E236" s="503"/>
      <c r="F236" s="545">
        <f>'[2]платные на 2020 год '!D62</f>
        <v>0</v>
      </c>
      <c r="G236" s="503"/>
    </row>
    <row r="237" spans="1:9" ht="22.9" customHeight="1" x14ac:dyDescent="0.25">
      <c r="A237" s="252"/>
      <c r="B237" s="501"/>
      <c r="C237" s="503"/>
      <c r="D237" s="501"/>
      <c r="E237" s="503"/>
      <c r="F237" s="501"/>
      <c r="G237" s="503"/>
      <c r="H237" s="44"/>
      <c r="I237" s="44"/>
    </row>
    <row r="238" spans="1:9" ht="18.75" customHeight="1" x14ac:dyDescent="0.25">
      <c r="A238" s="252" t="s">
        <v>244</v>
      </c>
      <c r="B238" s="501"/>
      <c r="C238" s="503"/>
      <c r="D238" s="501"/>
      <c r="E238" s="503"/>
      <c r="F238" s="545">
        <f>'платные на 2025 год '!D94</f>
        <v>0</v>
      </c>
      <c r="G238" s="503"/>
    </row>
    <row r="239" spans="1:9" ht="17.25" customHeight="1" x14ac:dyDescent="0.25">
      <c r="A239" s="252"/>
      <c r="B239" s="501"/>
      <c r="C239" s="503"/>
      <c r="D239" s="501"/>
      <c r="E239" s="503"/>
      <c r="F239" s="501"/>
      <c r="G239" s="503"/>
    </row>
    <row r="240" spans="1:9" ht="18" customHeight="1" x14ac:dyDescent="0.25">
      <c r="A240" s="252" t="s">
        <v>245</v>
      </c>
      <c r="B240" s="501"/>
      <c r="C240" s="503"/>
      <c r="D240" s="501"/>
      <c r="E240" s="503"/>
      <c r="F240" s="545">
        <f>'платные на 2025 год '!E95</f>
        <v>0</v>
      </c>
      <c r="G240" s="503"/>
    </row>
    <row r="241" spans="1:8" ht="18" customHeight="1" x14ac:dyDescent="0.25">
      <c r="A241" s="252"/>
      <c r="B241" s="501"/>
      <c r="C241" s="503"/>
      <c r="D241" s="501"/>
      <c r="E241" s="503"/>
      <c r="F241" s="501"/>
      <c r="G241" s="503"/>
    </row>
    <row r="242" spans="1:8" ht="18" customHeight="1" x14ac:dyDescent="0.25">
      <c r="A242" s="252" t="s">
        <v>246</v>
      </c>
      <c r="B242" s="501"/>
      <c r="C242" s="503"/>
      <c r="D242" s="501"/>
      <c r="E242" s="503"/>
      <c r="F242" s="545">
        <f>'платные на 2025 год '!D106</f>
        <v>0</v>
      </c>
      <c r="G242" s="503"/>
    </row>
    <row r="243" spans="1:8" ht="18.75" x14ac:dyDescent="0.25">
      <c r="A243" s="251"/>
      <c r="B243" s="602"/>
      <c r="C243" s="602"/>
      <c r="D243" s="602"/>
      <c r="E243" s="602"/>
      <c r="F243" s="603"/>
      <c r="G243" s="603"/>
    </row>
    <row r="244" spans="1:8" ht="18.75" x14ac:dyDescent="0.25">
      <c r="A244" s="13"/>
      <c r="B244" s="14"/>
      <c r="C244" s="14"/>
      <c r="D244" s="14"/>
      <c r="E244" s="14"/>
      <c r="F244" s="70"/>
      <c r="G244" s="70"/>
    </row>
    <row r="245" spans="1:8" ht="34.5" customHeight="1" x14ac:dyDescent="0.25">
      <c r="A245" s="517" t="s">
        <v>211</v>
      </c>
      <c r="B245" s="517"/>
      <c r="C245" s="517"/>
      <c r="D245" s="517"/>
      <c r="E245" s="517"/>
      <c r="F245" s="517"/>
      <c r="G245" s="517"/>
    </row>
    <row r="246" spans="1:8" ht="22.9" customHeight="1" x14ac:dyDescent="0.25">
      <c r="A246" s="63"/>
      <c r="B246" s="63"/>
      <c r="C246" s="63"/>
      <c r="D246" s="63"/>
      <c r="E246" s="63"/>
      <c r="F246" s="63"/>
      <c r="G246" s="63"/>
      <c r="H246" s="44"/>
    </row>
    <row r="247" spans="1:8" ht="18.600000000000001" customHeight="1" x14ac:dyDescent="0.25">
      <c r="A247" s="508" t="s">
        <v>213</v>
      </c>
      <c r="B247" s="508"/>
      <c r="C247" s="508"/>
      <c r="D247" s="508"/>
      <c r="E247" s="508"/>
      <c r="F247" s="508"/>
      <c r="G247" s="508"/>
    </row>
    <row r="248" spans="1:8" ht="18.600000000000001" customHeight="1" x14ac:dyDescent="0.25">
      <c r="A248" s="7"/>
    </row>
    <row r="249" spans="1:8" ht="18.600000000000001" customHeight="1" x14ac:dyDescent="0.3">
      <c r="A249" s="7" t="s">
        <v>144</v>
      </c>
      <c r="B249" s="8">
        <v>244</v>
      </c>
    </row>
    <row r="250" spans="1:8" ht="34.5" customHeight="1" x14ac:dyDescent="0.25">
      <c r="A250" s="6"/>
    </row>
    <row r="251" spans="1:8" ht="41.25" customHeight="1" x14ac:dyDescent="0.25">
      <c r="A251" s="509" t="s">
        <v>85</v>
      </c>
      <c r="B251" s="509"/>
      <c r="C251" s="205" t="s">
        <v>120</v>
      </c>
      <c r="D251" s="509" t="s">
        <v>121</v>
      </c>
      <c r="E251" s="509"/>
      <c r="F251" s="509" t="s">
        <v>185</v>
      </c>
      <c r="G251" s="509"/>
    </row>
    <row r="252" spans="1:8" ht="17.25" customHeight="1" x14ac:dyDescent="0.25">
      <c r="A252" s="509">
        <v>1</v>
      </c>
      <c r="B252" s="509"/>
      <c r="C252" s="154">
        <v>2</v>
      </c>
      <c r="D252" s="509">
        <v>3</v>
      </c>
      <c r="E252" s="509"/>
      <c r="F252" s="602">
        <v>4</v>
      </c>
      <c r="G252" s="602"/>
    </row>
    <row r="253" spans="1:8" ht="17.25" customHeight="1" x14ac:dyDescent="0.25">
      <c r="A253" s="594" t="s">
        <v>122</v>
      </c>
      <c r="B253" s="594"/>
      <c r="C253" s="287">
        <v>10</v>
      </c>
      <c r="D253" s="601">
        <v>1530</v>
      </c>
      <c r="E253" s="601"/>
      <c r="F253" s="601">
        <f>C253*D253*12-90000</f>
        <v>93600</v>
      </c>
      <c r="G253" s="601"/>
    </row>
    <row r="254" spans="1:8" ht="17.25" customHeight="1" x14ac:dyDescent="0.25">
      <c r="A254" s="594" t="s">
        <v>355</v>
      </c>
      <c r="B254" s="594"/>
      <c r="C254" s="287">
        <v>5</v>
      </c>
      <c r="D254" s="601">
        <v>200</v>
      </c>
      <c r="E254" s="601"/>
      <c r="F254" s="601">
        <f>C254*D254*12</f>
        <v>12000</v>
      </c>
      <c r="G254" s="601"/>
    </row>
    <row r="255" spans="1:8" ht="17.25" customHeight="1" x14ac:dyDescent="0.25">
      <c r="A255" s="594" t="s">
        <v>356</v>
      </c>
      <c r="B255" s="594"/>
      <c r="C255" s="287">
        <v>5</v>
      </c>
      <c r="D255" s="601">
        <v>3066</v>
      </c>
      <c r="E255" s="601"/>
      <c r="F255" s="601">
        <f>C255*D255*12+40</f>
        <v>184000</v>
      </c>
      <c r="G255" s="601"/>
    </row>
    <row r="256" spans="1:8" ht="17.25" customHeight="1" x14ac:dyDescent="0.25">
      <c r="A256" s="594" t="s">
        <v>385</v>
      </c>
      <c r="B256" s="594"/>
      <c r="C256" s="287">
        <v>2</v>
      </c>
      <c r="D256" s="601">
        <v>2408.3332999999998</v>
      </c>
      <c r="E256" s="601"/>
      <c r="F256" s="601">
        <f>C256*D256*12+4000</f>
        <v>61799.999199999991</v>
      </c>
      <c r="G256" s="601"/>
    </row>
    <row r="257" spans="1:7" ht="17.25" customHeight="1" x14ac:dyDescent="0.25">
      <c r="A257" s="594" t="s">
        <v>386</v>
      </c>
      <c r="B257" s="594"/>
      <c r="C257" s="218">
        <v>5</v>
      </c>
      <c r="D257" s="532">
        <v>310</v>
      </c>
      <c r="E257" s="532"/>
      <c r="F257" s="532">
        <f>C257*D257*12+30000</f>
        <v>48600</v>
      </c>
      <c r="G257" s="532"/>
    </row>
    <row r="258" spans="1:7" ht="17.25" customHeight="1" x14ac:dyDescent="0.25">
      <c r="A258" s="604" t="s">
        <v>357</v>
      </c>
      <c r="B258" s="604"/>
      <c r="C258" s="219"/>
      <c r="D258" s="592"/>
      <c r="E258" s="592"/>
      <c r="F258" s="593">
        <f>'платные на 2025 год '!D39</f>
        <v>400000</v>
      </c>
      <c r="G258" s="593"/>
    </row>
    <row r="259" spans="1:7" ht="17.25" customHeight="1" x14ac:dyDescent="0.25">
      <c r="A259" s="212"/>
      <c r="B259" s="213"/>
      <c r="C259" s="213"/>
      <c r="D259" s="213"/>
      <c r="E259" s="213"/>
      <c r="F259" s="213"/>
      <c r="G259" s="213"/>
    </row>
    <row r="260" spans="1:7" ht="17.25" hidden="1" customHeight="1" x14ac:dyDescent="0.25">
      <c r="A260" s="212"/>
      <c r="B260" s="213"/>
      <c r="C260" s="213"/>
      <c r="D260" s="213"/>
      <c r="E260" s="213"/>
      <c r="F260" s="213"/>
      <c r="G260" s="213"/>
    </row>
    <row r="261" spans="1:7" ht="17.25" hidden="1" customHeight="1" x14ac:dyDescent="0.25">
      <c r="A261" s="212"/>
      <c r="B261" s="213"/>
      <c r="C261" s="213"/>
      <c r="D261" s="213"/>
      <c r="E261" s="213"/>
      <c r="F261" s="213"/>
      <c r="G261" s="213"/>
    </row>
    <row r="262" spans="1:7" ht="16.5" hidden="1" customHeight="1" x14ac:dyDescent="0.25">
      <c r="A262" s="212"/>
      <c r="B262" s="213"/>
      <c r="C262" s="213"/>
      <c r="D262" s="213"/>
      <c r="E262" s="213"/>
      <c r="F262" s="213"/>
      <c r="G262" s="213"/>
    </row>
    <row r="263" spans="1:7" ht="17.25" hidden="1" customHeight="1" x14ac:dyDescent="0.25">
      <c r="A263" s="212"/>
      <c r="B263" s="213"/>
      <c r="C263" s="213"/>
      <c r="D263" s="213"/>
      <c r="E263" s="213"/>
      <c r="F263" s="213"/>
      <c r="G263" s="213"/>
    </row>
    <row r="264" spans="1:7" ht="54.75" hidden="1" customHeight="1" x14ac:dyDescent="0.25">
      <c r="A264" s="212"/>
      <c r="B264" s="213"/>
      <c r="C264" s="213"/>
      <c r="D264" s="213"/>
      <c r="E264" s="213"/>
      <c r="F264" s="213"/>
      <c r="G264" s="213"/>
    </row>
    <row r="265" spans="1:7" ht="17.25" hidden="1" customHeight="1" x14ac:dyDescent="0.25">
      <c r="A265" s="212"/>
      <c r="B265" s="213"/>
      <c r="C265" s="213"/>
      <c r="D265" s="213"/>
      <c r="E265" s="213"/>
      <c r="F265" s="213"/>
      <c r="G265" s="213"/>
    </row>
    <row r="266" spans="1:7" ht="24" hidden="1" customHeight="1" x14ac:dyDescent="0.25">
      <c r="A266" s="212"/>
      <c r="B266" s="213"/>
      <c r="C266" s="213"/>
      <c r="D266" s="213"/>
      <c r="E266" s="213"/>
      <c r="F266" s="213"/>
      <c r="G266" s="213"/>
    </row>
    <row r="267" spans="1:7" ht="15" customHeight="1" x14ac:dyDescent="0.25">
      <c r="A267" s="468" t="s">
        <v>214</v>
      </c>
      <c r="B267" s="468"/>
      <c r="C267" s="468"/>
      <c r="D267" s="468"/>
      <c r="E267" s="468"/>
      <c r="F267" s="468"/>
      <c r="G267" s="468"/>
    </row>
    <row r="268" spans="1:7" ht="17.25" customHeight="1" x14ac:dyDescent="0.25">
      <c r="A268" s="220"/>
      <c r="B268" s="221"/>
      <c r="C268" s="221"/>
      <c r="D268" s="221"/>
      <c r="E268" s="221"/>
      <c r="F268" s="221"/>
      <c r="G268" s="221"/>
    </row>
    <row r="269" spans="1:7" ht="18.75" customHeight="1" x14ac:dyDescent="0.3">
      <c r="A269" s="220" t="s">
        <v>144</v>
      </c>
      <c r="B269" s="222">
        <v>244</v>
      </c>
      <c r="C269" s="221"/>
      <c r="D269" s="221"/>
      <c r="E269" s="221"/>
      <c r="F269" s="221"/>
      <c r="G269" s="221"/>
    </row>
    <row r="270" spans="1:7" ht="26.25" customHeight="1" x14ac:dyDescent="0.25">
      <c r="A270" s="223"/>
      <c r="B270" s="221"/>
      <c r="C270" s="221"/>
      <c r="D270" s="221"/>
      <c r="E270" s="221"/>
      <c r="F270" s="221"/>
      <c r="G270" s="221"/>
    </row>
    <row r="271" spans="1:7" ht="56.25" x14ac:dyDescent="0.25">
      <c r="A271" s="567" t="s">
        <v>85</v>
      </c>
      <c r="B271" s="567"/>
      <c r="C271" s="170" t="s">
        <v>124</v>
      </c>
      <c r="D271" s="567" t="s">
        <v>92</v>
      </c>
      <c r="E271" s="567"/>
      <c r="F271" s="567" t="s">
        <v>185</v>
      </c>
      <c r="G271" s="567"/>
    </row>
    <row r="272" spans="1:7" ht="14.25" customHeight="1" x14ac:dyDescent="0.25">
      <c r="A272" s="511">
        <v>1</v>
      </c>
      <c r="B272" s="512"/>
      <c r="C272" s="170">
        <v>2</v>
      </c>
      <c r="D272" s="567">
        <v>3</v>
      </c>
      <c r="E272" s="567"/>
      <c r="F272" s="567">
        <v>4</v>
      </c>
      <c r="G272" s="567"/>
    </row>
    <row r="273" spans="1:7" ht="30.75" customHeight="1" x14ac:dyDescent="0.25">
      <c r="A273" s="604" t="s">
        <v>387</v>
      </c>
      <c r="B273" s="604"/>
      <c r="C273" s="170">
        <v>5</v>
      </c>
      <c r="D273" s="520">
        <v>50000</v>
      </c>
      <c r="E273" s="520"/>
      <c r="F273" s="520">
        <f>'платные на 2025 год '!D42</f>
        <v>150000</v>
      </c>
      <c r="G273" s="520"/>
    </row>
    <row r="274" spans="1:7" ht="15.75" customHeight="1" x14ac:dyDescent="0.25">
      <c r="A274" s="6"/>
    </row>
    <row r="275" spans="1:7" ht="30" customHeight="1" x14ac:dyDescent="0.25">
      <c r="A275" s="508" t="s">
        <v>215</v>
      </c>
      <c r="B275" s="508"/>
      <c r="C275" s="508"/>
      <c r="D275" s="508"/>
      <c r="E275" s="508"/>
      <c r="F275" s="508"/>
      <c r="G275" s="508"/>
    </row>
    <row r="276" spans="1:7" ht="18.75" x14ac:dyDescent="0.25">
      <c r="A276" s="7"/>
    </row>
    <row r="277" spans="1:7" ht="18" customHeight="1" x14ac:dyDescent="0.25">
      <c r="A277" s="7" t="s">
        <v>144</v>
      </c>
      <c r="B277" s="7">
        <v>244</v>
      </c>
    </row>
    <row r="278" spans="1:7" ht="18" customHeight="1" x14ac:dyDescent="0.25">
      <c r="A278" s="6"/>
    </row>
    <row r="279" spans="1:7" ht="49.5" customHeight="1" x14ac:dyDescent="0.25">
      <c r="A279" s="509" t="s">
        <v>85</v>
      </c>
      <c r="B279" s="509"/>
      <c r="C279" s="307" t="s">
        <v>125</v>
      </c>
      <c r="D279" s="509" t="s">
        <v>126</v>
      </c>
      <c r="E279" s="509"/>
      <c r="F279" s="509" t="s">
        <v>93</v>
      </c>
      <c r="G279" s="509"/>
    </row>
    <row r="280" spans="1:7" ht="14.25" customHeight="1" x14ac:dyDescent="0.25">
      <c r="A280" s="509">
        <v>1</v>
      </c>
      <c r="B280" s="509"/>
      <c r="C280" s="297">
        <v>2</v>
      </c>
      <c r="D280" s="509">
        <v>3</v>
      </c>
      <c r="E280" s="509"/>
      <c r="F280" s="509">
        <v>4</v>
      </c>
      <c r="G280" s="509"/>
    </row>
    <row r="281" spans="1:7" ht="43.5" customHeight="1" x14ac:dyDescent="0.25">
      <c r="A281" s="504" t="s">
        <v>21</v>
      </c>
      <c r="B281" s="504"/>
      <c r="C281" s="299">
        <v>1039.2849799999999</v>
      </c>
      <c r="D281" s="600">
        <v>96.22</v>
      </c>
      <c r="E281" s="600"/>
      <c r="F281" s="510">
        <f>'платные на 2025 год '!E54</f>
        <v>130000</v>
      </c>
      <c r="G281" s="510"/>
    </row>
    <row r="282" spans="1:7" ht="32.25" customHeight="1" x14ac:dyDescent="0.25">
      <c r="A282" s="505" t="s">
        <v>22</v>
      </c>
      <c r="B282" s="507"/>
      <c r="C282" s="309">
        <v>276.89326</v>
      </c>
      <c r="D282" s="510">
        <v>361.15</v>
      </c>
      <c r="E282" s="510"/>
      <c r="F282" s="545">
        <f>'платные на 2025 год '!E57</f>
        <v>150000</v>
      </c>
      <c r="G282" s="546"/>
    </row>
    <row r="283" spans="1:7" ht="18.75" customHeight="1" x14ac:dyDescent="0.25">
      <c r="A283" s="504" t="s">
        <v>357</v>
      </c>
      <c r="B283" s="504"/>
      <c r="C283" s="298"/>
      <c r="D283" s="598"/>
      <c r="E283" s="599"/>
      <c r="F283" s="510">
        <f>SUM(F281:F282)</f>
        <v>280000</v>
      </c>
      <c r="G283" s="510"/>
    </row>
    <row r="284" spans="1:7" ht="21.6" customHeight="1" x14ac:dyDescent="0.25">
      <c r="A284" s="26"/>
      <c r="B284" s="26"/>
      <c r="C284" s="312"/>
      <c r="D284" s="313"/>
      <c r="E284" s="313"/>
      <c r="F284" s="296"/>
      <c r="G284" s="296"/>
    </row>
    <row r="285" spans="1:7" ht="63" hidden="1" customHeight="1" x14ac:dyDescent="0.25">
      <c r="A285" s="26"/>
      <c r="B285" s="26"/>
      <c r="C285" s="312"/>
      <c r="D285" s="313"/>
      <c r="E285" s="313"/>
      <c r="F285" s="296"/>
      <c r="G285" s="296"/>
    </row>
    <row r="286" spans="1:7" ht="15" hidden="1" customHeight="1" x14ac:dyDescent="0.25">
      <c r="A286" s="26"/>
      <c r="B286" s="26"/>
      <c r="C286" s="312"/>
      <c r="D286" s="313"/>
      <c r="E286" s="313"/>
      <c r="F286" s="296"/>
      <c r="G286" s="296"/>
    </row>
    <row r="287" spans="1:7" ht="39" hidden="1" customHeight="1" x14ac:dyDescent="0.25">
      <c r="A287" s="26"/>
      <c r="B287" s="26"/>
      <c r="C287" s="312"/>
      <c r="D287" s="313"/>
      <c r="E287" s="313"/>
      <c r="F287" s="296"/>
      <c r="G287" s="296"/>
    </row>
    <row r="288" spans="1:7" ht="39" hidden="1" customHeight="1" x14ac:dyDescent="0.25">
      <c r="A288" s="26"/>
      <c r="B288" s="26"/>
      <c r="C288" s="312"/>
      <c r="D288" s="313"/>
      <c r="E288" s="313"/>
      <c r="F288" s="296"/>
      <c r="G288" s="296"/>
    </row>
    <row r="289" spans="1:7" ht="20.45" hidden="1" customHeight="1" x14ac:dyDescent="0.25">
      <c r="A289" s="26"/>
      <c r="B289" s="26"/>
      <c r="C289" s="312"/>
      <c r="D289" s="313"/>
      <c r="E289" s="313"/>
      <c r="F289" s="296"/>
      <c r="G289" s="296"/>
    </row>
    <row r="290" spans="1:7" ht="17.25" customHeight="1" x14ac:dyDescent="0.3">
      <c r="A290" s="7" t="s">
        <v>144</v>
      </c>
      <c r="B290" s="8">
        <v>247</v>
      </c>
    </row>
    <row r="291" spans="1:7" ht="17.25" customHeight="1" x14ac:dyDescent="0.25">
      <c r="A291" s="6"/>
    </row>
    <row r="292" spans="1:7" ht="59.25" customHeight="1" x14ac:dyDescent="0.25">
      <c r="A292" s="509" t="s">
        <v>85</v>
      </c>
      <c r="B292" s="509"/>
      <c r="C292" s="113" t="s">
        <v>125</v>
      </c>
      <c r="D292" s="509" t="s">
        <v>126</v>
      </c>
      <c r="E292" s="509"/>
      <c r="F292" s="509" t="s">
        <v>93</v>
      </c>
      <c r="G292" s="509"/>
    </row>
    <row r="293" spans="1:7" ht="17.25" customHeight="1" x14ac:dyDescent="0.25">
      <c r="A293" s="509">
        <v>1</v>
      </c>
      <c r="B293" s="509"/>
      <c r="C293" s="113">
        <v>2</v>
      </c>
      <c r="D293" s="509">
        <v>3</v>
      </c>
      <c r="E293" s="509"/>
      <c r="F293" s="509">
        <v>4</v>
      </c>
      <c r="G293" s="509"/>
    </row>
    <row r="294" spans="1:7" ht="41.25" customHeight="1" x14ac:dyDescent="0.25">
      <c r="A294" s="504" t="s">
        <v>18</v>
      </c>
      <c r="B294" s="504"/>
      <c r="C294" s="148">
        <v>38.797289999999997</v>
      </c>
      <c r="D294" s="596">
        <v>2577.5</v>
      </c>
      <c r="E294" s="596"/>
      <c r="F294" s="510">
        <f>'платные на 2025 год '!E47</f>
        <v>100000</v>
      </c>
      <c r="G294" s="510"/>
    </row>
    <row r="295" spans="1:7" ht="41.25" customHeight="1" x14ac:dyDescent="0.25">
      <c r="A295" s="504" t="s">
        <v>20</v>
      </c>
      <c r="B295" s="504"/>
      <c r="C295" s="148">
        <v>14000</v>
      </c>
      <c r="D295" s="600">
        <v>10</v>
      </c>
      <c r="E295" s="600"/>
      <c r="F295" s="510">
        <f>'платные на 2025 год '!E53</f>
        <v>150000</v>
      </c>
      <c r="G295" s="510"/>
    </row>
    <row r="296" spans="1:7" ht="41.25" customHeight="1" x14ac:dyDescent="0.25">
      <c r="A296" s="504" t="s">
        <v>21</v>
      </c>
      <c r="B296" s="504"/>
      <c r="C296" s="436">
        <v>1039.2849799999999</v>
      </c>
      <c r="D296" s="600">
        <v>96.22</v>
      </c>
      <c r="E296" s="600"/>
      <c r="F296" s="510"/>
      <c r="G296" s="510"/>
    </row>
    <row r="297" spans="1:7" ht="16.149999999999999" customHeight="1" x14ac:dyDescent="0.25">
      <c r="A297" s="504" t="s">
        <v>357</v>
      </c>
      <c r="B297" s="504"/>
      <c r="C297" s="230"/>
      <c r="D297" s="598"/>
      <c r="E297" s="599"/>
      <c r="F297" s="510">
        <f>SUM(F294:F295)</f>
        <v>250000</v>
      </c>
      <c r="G297" s="510"/>
    </row>
    <row r="298" spans="1:7" ht="15.75" customHeight="1" x14ac:dyDescent="0.25">
      <c r="A298" s="167"/>
      <c r="B298" s="17"/>
      <c r="C298" s="17"/>
      <c r="D298" s="17"/>
      <c r="E298" s="17"/>
      <c r="F298" s="17"/>
      <c r="G298" s="17"/>
    </row>
    <row r="299" spans="1:7" ht="35.25" customHeight="1" x14ac:dyDescent="0.25">
      <c r="A299" s="167"/>
      <c r="B299" s="17"/>
      <c r="C299" s="17"/>
      <c r="D299" s="17"/>
      <c r="E299" s="17"/>
      <c r="F299" s="17"/>
      <c r="G299" s="17"/>
    </row>
    <row r="300" spans="1:7" ht="20.25" hidden="1" customHeight="1" x14ac:dyDescent="0.25">
      <c r="A300" s="167"/>
      <c r="B300" s="17"/>
      <c r="C300" s="17"/>
      <c r="D300" s="17"/>
      <c r="E300" s="17"/>
      <c r="F300" s="17"/>
      <c r="G300" s="17"/>
    </row>
    <row r="301" spans="1:7" ht="20.25" hidden="1" customHeight="1" x14ac:dyDescent="0.25">
      <c r="A301" s="167"/>
      <c r="B301" s="17"/>
      <c r="C301" s="17"/>
      <c r="D301" s="17"/>
      <c r="E301" s="17"/>
      <c r="F301" s="17"/>
      <c r="G301" s="17"/>
    </row>
    <row r="302" spans="1:7" ht="19.899999999999999" hidden="1" customHeight="1" x14ac:dyDescent="0.25">
      <c r="A302" s="167"/>
      <c r="B302" s="17"/>
      <c r="C302" s="17"/>
      <c r="D302" s="17"/>
      <c r="E302" s="17"/>
      <c r="F302" s="17"/>
      <c r="G302" s="17"/>
    </row>
    <row r="303" spans="1:7" ht="20.45" hidden="1" customHeight="1" x14ac:dyDescent="0.25">
      <c r="A303" s="167"/>
      <c r="B303" s="17"/>
      <c r="C303" s="17"/>
      <c r="D303" s="17"/>
      <c r="E303" s="17"/>
      <c r="F303" s="17"/>
      <c r="G303" s="17"/>
    </row>
    <row r="304" spans="1:7" ht="15" hidden="1" customHeight="1" x14ac:dyDescent="0.25">
      <c r="A304" s="167"/>
      <c r="B304" s="17"/>
      <c r="C304" s="17"/>
      <c r="D304" s="17"/>
      <c r="E304" s="17"/>
      <c r="F304" s="17"/>
      <c r="G304" s="17"/>
    </row>
    <row r="305" spans="1:7" ht="24" customHeight="1" x14ac:dyDescent="0.25">
      <c r="A305" s="167"/>
      <c r="B305" s="17"/>
      <c r="C305" s="17"/>
      <c r="D305" s="17"/>
      <c r="E305" s="17"/>
      <c r="F305" s="17"/>
      <c r="G305" s="17"/>
    </row>
    <row r="306" spans="1:7" ht="31.5" customHeight="1" x14ac:dyDescent="0.25">
      <c r="A306" s="533" t="s">
        <v>388</v>
      </c>
      <c r="B306" s="533"/>
      <c r="C306" s="533"/>
      <c r="D306" s="533"/>
      <c r="E306" s="533"/>
      <c r="F306" s="533"/>
      <c r="G306" s="533"/>
    </row>
    <row r="307" spans="1:7" ht="18" customHeight="1" x14ac:dyDescent="0.25">
      <c r="A307" s="7"/>
    </row>
    <row r="308" spans="1:7" ht="19.5" customHeight="1" x14ac:dyDescent="0.3">
      <c r="A308" s="7" t="s">
        <v>144</v>
      </c>
      <c r="B308" s="8">
        <v>244</v>
      </c>
    </row>
    <row r="309" spans="1:7" ht="18" customHeight="1" x14ac:dyDescent="0.25">
      <c r="A309" s="6"/>
    </row>
    <row r="310" spans="1:7" ht="18" customHeight="1" x14ac:dyDescent="0.25">
      <c r="A310" s="509" t="s">
        <v>85</v>
      </c>
      <c r="B310" s="509"/>
      <c r="C310" s="509"/>
      <c r="D310" s="509" t="s">
        <v>130</v>
      </c>
      <c r="E310" s="509"/>
      <c r="F310" s="597" t="s">
        <v>131</v>
      </c>
      <c r="G310" s="597"/>
    </row>
    <row r="311" spans="1:7" ht="18" customHeight="1" x14ac:dyDescent="0.3">
      <c r="A311" s="509">
        <v>1</v>
      </c>
      <c r="B311" s="509"/>
      <c r="C311" s="509"/>
      <c r="D311" s="566">
        <v>2</v>
      </c>
      <c r="E311" s="566"/>
      <c r="F311" s="566">
        <v>3</v>
      </c>
      <c r="G311" s="566"/>
    </row>
    <row r="312" spans="1:7" ht="35.25" customHeight="1" x14ac:dyDescent="0.25">
      <c r="A312" s="595" t="s">
        <v>389</v>
      </c>
      <c r="B312" s="595"/>
      <c r="C312" s="595"/>
      <c r="D312" s="596">
        <v>12</v>
      </c>
      <c r="E312" s="596"/>
      <c r="F312" s="532">
        <v>180000</v>
      </c>
      <c r="G312" s="532"/>
    </row>
    <row r="313" spans="1:7" ht="35.25" customHeight="1" x14ac:dyDescent="0.25">
      <c r="A313" s="595" t="s">
        <v>390</v>
      </c>
      <c r="B313" s="595"/>
      <c r="C313" s="595"/>
      <c r="D313" s="596">
        <v>12</v>
      </c>
      <c r="E313" s="596"/>
      <c r="F313" s="532">
        <v>100000</v>
      </c>
      <c r="G313" s="532"/>
    </row>
    <row r="314" spans="1:7" ht="25.5" customHeight="1" x14ac:dyDescent="0.25">
      <c r="A314" s="595" t="s">
        <v>391</v>
      </c>
      <c r="B314" s="595"/>
      <c r="C314" s="595"/>
      <c r="D314" s="596">
        <v>2</v>
      </c>
      <c r="E314" s="596"/>
      <c r="F314" s="532">
        <v>30000</v>
      </c>
      <c r="G314" s="532"/>
    </row>
    <row r="315" spans="1:7" ht="25.5" customHeight="1" x14ac:dyDescent="0.25">
      <c r="A315" s="595" t="s">
        <v>392</v>
      </c>
      <c r="B315" s="595"/>
      <c r="C315" s="595"/>
      <c r="D315" s="596">
        <v>5</v>
      </c>
      <c r="E315" s="596"/>
      <c r="F315" s="532">
        <f>1240000</f>
        <v>1240000</v>
      </c>
      <c r="G315" s="532"/>
    </row>
    <row r="316" spans="1:7" ht="25.5" customHeight="1" x14ac:dyDescent="0.25">
      <c r="A316" s="595" t="s">
        <v>135</v>
      </c>
      <c r="B316" s="595"/>
      <c r="C316" s="595"/>
      <c r="D316" s="596">
        <v>2</v>
      </c>
      <c r="E316" s="596"/>
      <c r="F316" s="532">
        <v>100000</v>
      </c>
      <c r="G316" s="532"/>
    </row>
    <row r="317" spans="1:7" ht="25.5" customHeight="1" x14ac:dyDescent="0.25">
      <c r="A317" s="595" t="s">
        <v>393</v>
      </c>
      <c r="B317" s="595"/>
      <c r="C317" s="595"/>
      <c r="D317" s="596">
        <v>1</v>
      </c>
      <c r="E317" s="596"/>
      <c r="F317" s="532">
        <v>100000</v>
      </c>
      <c r="G317" s="532"/>
    </row>
    <row r="318" spans="1:7" ht="25.5" customHeight="1" x14ac:dyDescent="0.25">
      <c r="A318" s="595" t="s">
        <v>394</v>
      </c>
      <c r="B318" s="595"/>
      <c r="C318" s="595"/>
      <c r="D318" s="596">
        <v>1</v>
      </c>
      <c r="E318" s="596"/>
      <c r="F318" s="532">
        <v>100000</v>
      </c>
      <c r="G318" s="532"/>
    </row>
    <row r="319" spans="1:7" ht="25.5" customHeight="1" x14ac:dyDescent="0.25">
      <c r="A319" s="595" t="s">
        <v>395</v>
      </c>
      <c r="B319" s="595"/>
      <c r="C319" s="595"/>
      <c r="D319" s="596">
        <v>1</v>
      </c>
      <c r="E319" s="596"/>
      <c r="F319" s="532">
        <v>150000</v>
      </c>
      <c r="G319" s="532"/>
    </row>
    <row r="320" spans="1:7" ht="18" customHeight="1" x14ac:dyDescent="0.25">
      <c r="A320" s="504" t="s">
        <v>357</v>
      </c>
      <c r="B320" s="504"/>
      <c r="C320" s="504"/>
      <c r="D320" s="564"/>
      <c r="E320" s="564"/>
      <c r="F320" s="614">
        <f>'платные на 2025 год '!D63</f>
        <v>2000000</v>
      </c>
      <c r="G320" s="614"/>
    </row>
    <row r="321" spans="1:7" ht="15.75" customHeight="1" x14ac:dyDescent="0.25">
      <c r="A321" s="27"/>
    </row>
    <row r="322" spans="1:7" ht="19.5" customHeight="1" x14ac:dyDescent="0.25">
      <c r="A322" s="27"/>
    </row>
    <row r="323" spans="1:7" ht="15.75" hidden="1" customHeight="1" x14ac:dyDescent="0.25">
      <c r="A323" s="27"/>
    </row>
    <row r="324" spans="1:7" ht="18.75" hidden="1" x14ac:dyDescent="0.25">
      <c r="A324" s="27"/>
    </row>
    <row r="325" spans="1:7" ht="18.75" hidden="1" customHeight="1" x14ac:dyDescent="0.25">
      <c r="A325" s="27"/>
    </row>
    <row r="326" spans="1:7" ht="18.600000000000001" hidden="1" customHeight="1" x14ac:dyDescent="0.25">
      <c r="A326" s="27"/>
    </row>
    <row r="327" spans="1:7" ht="57.75" hidden="1" customHeight="1" x14ac:dyDescent="0.25">
      <c r="A327" s="27"/>
    </row>
    <row r="328" spans="1:7" ht="18.75" x14ac:dyDescent="0.25">
      <c r="A328" s="508" t="s">
        <v>218</v>
      </c>
      <c r="B328" s="508"/>
      <c r="C328" s="508"/>
      <c r="D328" s="508"/>
      <c r="E328" s="508"/>
      <c r="F328" s="508"/>
      <c r="G328" s="508"/>
    </row>
    <row r="329" spans="1:7" ht="18.75" customHeight="1" x14ac:dyDescent="0.25">
      <c r="A329" s="7"/>
    </row>
    <row r="330" spans="1:7" ht="18.75" hidden="1" x14ac:dyDescent="0.3">
      <c r="A330" s="7" t="s">
        <v>144</v>
      </c>
      <c r="B330" s="8">
        <v>243</v>
      </c>
    </row>
    <row r="331" spans="1:7" ht="18.75" hidden="1" x14ac:dyDescent="0.25">
      <c r="A331" s="6"/>
    </row>
    <row r="332" spans="1:7" ht="18.75" hidden="1" x14ac:dyDescent="0.25">
      <c r="A332" s="509" t="s">
        <v>85</v>
      </c>
      <c r="B332" s="509"/>
      <c r="C332" s="509"/>
      <c r="D332" s="509" t="s">
        <v>136</v>
      </c>
      <c r="E332" s="509"/>
      <c r="F332" s="509" t="s">
        <v>137</v>
      </c>
      <c r="G332" s="509"/>
    </row>
    <row r="333" spans="1:7" ht="33.75" hidden="1" customHeight="1" x14ac:dyDescent="0.3">
      <c r="A333" s="501">
        <v>1</v>
      </c>
      <c r="B333" s="502"/>
      <c r="C333" s="503"/>
      <c r="D333" s="515">
        <v>2</v>
      </c>
      <c r="E333" s="516"/>
      <c r="F333" s="515">
        <v>3</v>
      </c>
      <c r="G333" s="516"/>
    </row>
    <row r="334" spans="1:7" ht="55.5" hidden="1" customHeight="1" x14ac:dyDescent="0.25">
      <c r="A334" s="505" t="s">
        <v>472</v>
      </c>
      <c r="B334" s="506"/>
      <c r="C334" s="507"/>
      <c r="D334" s="615">
        <v>1</v>
      </c>
      <c r="E334" s="616"/>
      <c r="F334" s="513">
        <f>'платные на 2025 год '!E68</f>
        <v>0</v>
      </c>
      <c r="G334" s="514"/>
    </row>
    <row r="335" spans="1:7" ht="33" hidden="1" customHeight="1" x14ac:dyDescent="0.25">
      <c r="A335" s="26"/>
      <c r="B335" s="26"/>
      <c r="C335" s="26"/>
      <c r="D335" s="311"/>
      <c r="E335" s="311"/>
      <c r="F335" s="226"/>
      <c r="G335" s="226"/>
    </row>
    <row r="336" spans="1:7" ht="21" customHeight="1" x14ac:dyDescent="0.3">
      <c r="A336" s="7" t="s">
        <v>144</v>
      </c>
      <c r="B336" s="8">
        <v>244</v>
      </c>
    </row>
    <row r="337" spans="1:8" ht="16.149999999999999" customHeight="1" x14ac:dyDescent="0.25">
      <c r="A337" s="6"/>
    </row>
    <row r="338" spans="1:8" ht="49.5" customHeight="1" x14ac:dyDescent="0.25">
      <c r="A338" s="501" t="s">
        <v>85</v>
      </c>
      <c r="B338" s="502"/>
      <c r="C338" s="502"/>
      <c r="D338" s="503"/>
      <c r="E338" s="252" t="s">
        <v>136</v>
      </c>
      <c r="F338" s="509" t="s">
        <v>137</v>
      </c>
      <c r="G338" s="509"/>
    </row>
    <row r="339" spans="1:8" ht="30.75" customHeight="1" x14ac:dyDescent="0.3">
      <c r="A339" s="501">
        <v>1</v>
      </c>
      <c r="B339" s="502"/>
      <c r="C339" s="502"/>
      <c r="D339" s="503"/>
      <c r="E339" s="253">
        <v>2</v>
      </c>
      <c r="F339" s="566">
        <v>3</v>
      </c>
      <c r="G339" s="566"/>
    </row>
    <row r="340" spans="1:8" ht="39" customHeight="1" x14ac:dyDescent="0.25">
      <c r="A340" s="608" t="s">
        <v>469</v>
      </c>
      <c r="B340" s="609"/>
      <c r="C340" s="609"/>
      <c r="D340" s="610"/>
      <c r="E340" s="257">
        <v>1</v>
      </c>
      <c r="F340" s="553">
        <v>2050000</v>
      </c>
      <c r="G340" s="553"/>
    </row>
    <row r="341" spans="1:8" ht="54" customHeight="1" x14ac:dyDescent="0.25">
      <c r="A341" s="608" t="s">
        <v>397</v>
      </c>
      <c r="B341" s="609"/>
      <c r="C341" s="609"/>
      <c r="D341" s="610"/>
      <c r="E341" s="257">
        <v>45</v>
      </c>
      <c r="F341" s="553">
        <f>1480000</f>
        <v>1480000</v>
      </c>
      <c r="G341" s="553"/>
    </row>
    <row r="342" spans="1:8" ht="30.75" customHeight="1" x14ac:dyDescent="0.25">
      <c r="A342" s="608" t="s">
        <v>468</v>
      </c>
      <c r="B342" s="609"/>
      <c r="C342" s="609"/>
      <c r="D342" s="610"/>
      <c r="E342" s="392">
        <v>1</v>
      </c>
      <c r="F342" s="617">
        <v>1086000</v>
      </c>
      <c r="G342" s="618"/>
      <c r="H342" s="44"/>
    </row>
    <row r="343" spans="1:8" ht="26.25" customHeight="1" x14ac:dyDescent="0.25">
      <c r="A343" s="608" t="s">
        <v>398</v>
      </c>
      <c r="B343" s="609"/>
      <c r="C343" s="609"/>
      <c r="D343" s="610"/>
      <c r="E343" s="257">
        <v>1</v>
      </c>
      <c r="F343" s="553">
        <v>55000</v>
      </c>
      <c r="G343" s="553"/>
    </row>
    <row r="344" spans="1:8" ht="26.25" customHeight="1" x14ac:dyDescent="0.25">
      <c r="A344" s="608" t="s">
        <v>399</v>
      </c>
      <c r="B344" s="609"/>
      <c r="C344" s="609"/>
      <c r="D344" s="610"/>
      <c r="E344" s="257">
        <v>1</v>
      </c>
      <c r="F344" s="553">
        <v>370000</v>
      </c>
      <c r="G344" s="553"/>
    </row>
    <row r="345" spans="1:8" ht="26.25" customHeight="1" x14ac:dyDescent="0.25">
      <c r="A345" s="608" t="s">
        <v>400</v>
      </c>
      <c r="B345" s="609"/>
      <c r="C345" s="609"/>
      <c r="D345" s="610"/>
      <c r="E345" s="257">
        <v>1</v>
      </c>
      <c r="F345" s="553">
        <v>45000</v>
      </c>
      <c r="G345" s="553"/>
    </row>
    <row r="346" spans="1:8" ht="39" customHeight="1" x14ac:dyDescent="0.25">
      <c r="A346" s="608" t="s">
        <v>401</v>
      </c>
      <c r="B346" s="609"/>
      <c r="C346" s="609"/>
      <c r="D346" s="610"/>
      <c r="E346" s="257">
        <v>1</v>
      </c>
      <c r="F346" s="553">
        <v>175000</v>
      </c>
      <c r="G346" s="553"/>
    </row>
    <row r="347" spans="1:8" ht="39" customHeight="1" x14ac:dyDescent="0.25">
      <c r="A347" s="608" t="s">
        <v>402</v>
      </c>
      <c r="B347" s="609"/>
      <c r="C347" s="609"/>
      <c r="D347" s="610"/>
      <c r="E347" s="257">
        <v>2</v>
      </c>
      <c r="F347" s="553">
        <v>90000</v>
      </c>
      <c r="G347" s="553"/>
    </row>
    <row r="348" spans="1:8" ht="20.25" customHeight="1" x14ac:dyDescent="0.25">
      <c r="A348" s="608" t="s">
        <v>403</v>
      </c>
      <c r="B348" s="609"/>
      <c r="C348" s="609"/>
      <c r="D348" s="610"/>
      <c r="E348" s="257">
        <v>1</v>
      </c>
      <c r="F348" s="553">
        <v>40000</v>
      </c>
      <c r="G348" s="553"/>
    </row>
    <row r="349" spans="1:8" ht="20.25" hidden="1" customHeight="1" x14ac:dyDescent="0.25">
      <c r="A349" s="608" t="s">
        <v>404</v>
      </c>
      <c r="B349" s="609"/>
      <c r="C349" s="609"/>
      <c r="D349" s="610"/>
      <c r="E349" s="257">
        <v>2</v>
      </c>
      <c r="F349" s="553"/>
      <c r="G349" s="553"/>
    </row>
    <row r="350" spans="1:8" ht="20.25" customHeight="1" x14ac:dyDescent="0.25">
      <c r="A350" s="608" t="s">
        <v>405</v>
      </c>
      <c r="B350" s="609"/>
      <c r="C350" s="609"/>
      <c r="D350" s="610"/>
      <c r="E350" s="256">
        <v>1</v>
      </c>
      <c r="F350" s="552">
        <v>100000</v>
      </c>
      <c r="G350" s="552"/>
    </row>
    <row r="351" spans="1:8" ht="20.25" customHeight="1" x14ac:dyDescent="0.25">
      <c r="A351" s="608" t="s">
        <v>139</v>
      </c>
      <c r="B351" s="609"/>
      <c r="C351" s="609"/>
      <c r="D351" s="610"/>
      <c r="E351" s="256">
        <v>1</v>
      </c>
      <c r="F351" s="552">
        <v>540000</v>
      </c>
      <c r="G351" s="552"/>
    </row>
    <row r="352" spans="1:8" ht="20.25" customHeight="1" x14ac:dyDescent="0.25">
      <c r="A352" s="608" t="s">
        <v>470</v>
      </c>
      <c r="B352" s="609"/>
      <c r="C352" s="609"/>
      <c r="D352" s="610"/>
      <c r="E352" s="393">
        <v>1</v>
      </c>
      <c r="F352" s="619">
        <v>350000</v>
      </c>
      <c r="G352" s="620"/>
    </row>
    <row r="353" spans="1:7" ht="20.25" customHeight="1" x14ac:dyDescent="0.25">
      <c r="A353" s="608" t="s">
        <v>140</v>
      </c>
      <c r="B353" s="609"/>
      <c r="C353" s="609"/>
      <c r="D353" s="610"/>
      <c r="E353" s="256">
        <v>1</v>
      </c>
      <c r="F353" s="552">
        <v>45000</v>
      </c>
      <c r="G353" s="552"/>
    </row>
    <row r="354" spans="1:7" ht="33" customHeight="1" x14ac:dyDescent="0.25">
      <c r="A354" s="608" t="s">
        <v>471</v>
      </c>
      <c r="B354" s="609"/>
      <c r="C354" s="609"/>
      <c r="D354" s="610"/>
      <c r="E354" s="393">
        <v>10</v>
      </c>
      <c r="F354" s="619">
        <v>360000</v>
      </c>
      <c r="G354" s="620"/>
    </row>
    <row r="355" spans="1:7" ht="18.75" x14ac:dyDescent="0.25">
      <c r="A355" s="608" t="s">
        <v>362</v>
      </c>
      <c r="B355" s="609"/>
      <c r="C355" s="609"/>
      <c r="D355" s="610"/>
      <c r="E355" s="256">
        <v>3</v>
      </c>
      <c r="F355" s="552">
        <v>30000</v>
      </c>
      <c r="G355" s="552"/>
    </row>
    <row r="356" spans="1:7" ht="18.75" x14ac:dyDescent="0.25">
      <c r="A356" s="501" t="s">
        <v>357</v>
      </c>
      <c r="B356" s="502"/>
      <c r="C356" s="502"/>
      <c r="D356" s="503"/>
      <c r="E356" s="258"/>
      <c r="F356" s="614">
        <f>'платные на 2025 год '!D69</f>
        <v>6816000</v>
      </c>
      <c r="G356" s="614"/>
    </row>
    <row r="357" spans="1:7" ht="18.75" x14ac:dyDescent="0.25">
      <c r="A357" s="6"/>
      <c r="G357" s="44"/>
    </row>
    <row r="358" spans="1:7" ht="19.5" hidden="1" customHeight="1" x14ac:dyDescent="0.25">
      <c r="A358" s="6"/>
      <c r="G358" s="44"/>
    </row>
    <row r="359" spans="1:7" ht="18.75" hidden="1" x14ac:dyDescent="0.25">
      <c r="A359" s="6"/>
      <c r="G359" s="44"/>
    </row>
    <row r="360" spans="1:7" ht="18.75" hidden="1" x14ac:dyDescent="0.25">
      <c r="A360" s="6"/>
      <c r="G360" s="44"/>
    </row>
    <row r="361" spans="1:7" ht="18.75" hidden="1" x14ac:dyDescent="0.25">
      <c r="A361" s="6"/>
      <c r="G361" s="44"/>
    </row>
    <row r="362" spans="1:7" ht="18.75" hidden="1" x14ac:dyDescent="0.25">
      <c r="A362" s="6"/>
      <c r="G362" s="44"/>
    </row>
    <row r="363" spans="1:7" ht="18.75" hidden="1" x14ac:dyDescent="0.25">
      <c r="A363" s="6"/>
      <c r="G363" s="44"/>
    </row>
    <row r="364" spans="1:7" ht="18.75" hidden="1" x14ac:dyDescent="0.25">
      <c r="A364" s="6"/>
      <c r="G364" s="44"/>
    </row>
    <row r="365" spans="1:7" ht="18.75" x14ac:dyDescent="0.25">
      <c r="A365" s="508" t="s">
        <v>219</v>
      </c>
      <c r="B365" s="508"/>
      <c r="C365" s="508"/>
      <c r="D365" s="508"/>
      <c r="E365" s="508"/>
      <c r="F365" s="508"/>
      <c r="G365" s="508"/>
    </row>
    <row r="366" spans="1:7" ht="18.75" x14ac:dyDescent="0.25">
      <c r="A366" s="7"/>
    </row>
    <row r="367" spans="1:7" ht="18.75" x14ac:dyDescent="0.3">
      <c r="A367" s="7" t="s">
        <v>144</v>
      </c>
      <c r="B367" s="8">
        <v>244</v>
      </c>
    </row>
    <row r="368" spans="1:7" ht="18.75" x14ac:dyDescent="0.25">
      <c r="A368" s="6"/>
    </row>
    <row r="369" spans="1:7" ht="18.75" x14ac:dyDescent="0.25">
      <c r="A369" s="501" t="s">
        <v>85</v>
      </c>
      <c r="B369" s="503"/>
      <c r="C369" s="501" t="s">
        <v>136</v>
      </c>
      <c r="D369" s="503"/>
      <c r="E369" s="501" t="s">
        <v>137</v>
      </c>
      <c r="F369" s="502"/>
      <c r="G369" s="503"/>
    </row>
    <row r="370" spans="1:7" ht="18.75" x14ac:dyDescent="0.3">
      <c r="A370" s="501">
        <v>1</v>
      </c>
      <c r="B370" s="503"/>
      <c r="C370" s="501">
        <v>2</v>
      </c>
      <c r="D370" s="503"/>
      <c r="E370" s="515">
        <v>3</v>
      </c>
      <c r="F370" s="543"/>
      <c r="G370" s="516"/>
    </row>
    <row r="371" spans="1:7" ht="18.75" x14ac:dyDescent="0.3">
      <c r="A371" s="505" t="s">
        <v>25</v>
      </c>
      <c r="B371" s="507"/>
      <c r="C371" s="501">
        <v>2</v>
      </c>
      <c r="D371" s="503"/>
      <c r="E371" s="611">
        <f>'платные на 2025 год '!D71</f>
        <v>20000</v>
      </c>
      <c r="F371" s="612"/>
      <c r="G371" s="613"/>
    </row>
    <row r="372" spans="1:7" ht="15" customHeight="1" x14ac:dyDescent="0.25">
      <c r="A372" s="21"/>
    </row>
    <row r="373" spans="1:7" ht="18.75" x14ac:dyDescent="0.25">
      <c r="A373" s="508" t="s">
        <v>221</v>
      </c>
      <c r="B373" s="508"/>
      <c r="C373" s="508"/>
      <c r="D373" s="508"/>
      <c r="E373" s="508"/>
      <c r="F373" s="508"/>
      <c r="G373" s="508"/>
    </row>
    <row r="374" spans="1:7" ht="19.149999999999999" customHeight="1" x14ac:dyDescent="0.25">
      <c r="A374" s="7"/>
    </row>
    <row r="375" spans="1:7" ht="17.25" customHeight="1" x14ac:dyDescent="0.3">
      <c r="A375" s="7" t="s">
        <v>144</v>
      </c>
      <c r="B375" s="8">
        <v>244</v>
      </c>
    </row>
    <row r="376" spans="1:7" ht="18.75" x14ac:dyDescent="0.25">
      <c r="A376" s="6"/>
    </row>
    <row r="377" spans="1:7" ht="38.25" customHeight="1" x14ac:dyDescent="0.25">
      <c r="A377" s="509" t="s">
        <v>85</v>
      </c>
      <c r="B377" s="509"/>
      <c r="C377" s="113" t="s">
        <v>141</v>
      </c>
      <c r="D377" s="509" t="s">
        <v>142</v>
      </c>
      <c r="E377" s="509"/>
      <c r="F377" s="509" t="s">
        <v>149</v>
      </c>
      <c r="G377" s="509"/>
    </row>
    <row r="378" spans="1:7" ht="18.75" x14ac:dyDescent="0.25">
      <c r="A378" s="509">
        <v>1</v>
      </c>
      <c r="B378" s="509"/>
      <c r="C378" s="113">
        <v>2</v>
      </c>
      <c r="D378" s="509">
        <v>3</v>
      </c>
      <c r="E378" s="509"/>
      <c r="F378" s="509">
        <v>4</v>
      </c>
      <c r="G378" s="509"/>
    </row>
    <row r="379" spans="1:7" ht="18.75" x14ac:dyDescent="0.25">
      <c r="A379" s="536" t="s">
        <v>406</v>
      </c>
      <c r="B379" s="536"/>
      <c r="C379" s="148">
        <v>15</v>
      </c>
      <c r="D379" s="553">
        <v>30000</v>
      </c>
      <c r="E379" s="553"/>
      <c r="F379" s="552">
        <v>200000</v>
      </c>
      <c r="G379" s="552"/>
    </row>
    <row r="380" spans="1:7" ht="18.75" hidden="1" x14ac:dyDescent="0.25">
      <c r="A380" s="550"/>
      <c r="B380" s="551"/>
      <c r="C380" s="338"/>
      <c r="D380" s="617"/>
      <c r="E380" s="618"/>
      <c r="F380" s="619"/>
      <c r="G380" s="620"/>
    </row>
    <row r="381" spans="1:7" ht="18" customHeight="1" x14ac:dyDescent="0.25">
      <c r="A381" s="536" t="s">
        <v>407</v>
      </c>
      <c r="B381" s="536"/>
      <c r="C381" s="148">
        <v>5</v>
      </c>
      <c r="D381" s="553">
        <v>150000</v>
      </c>
      <c r="E381" s="553"/>
      <c r="F381" s="552">
        <v>550000</v>
      </c>
      <c r="G381" s="552"/>
    </row>
    <row r="382" spans="1:7" ht="18.75" x14ac:dyDescent="0.25">
      <c r="A382" s="536" t="s">
        <v>408</v>
      </c>
      <c r="B382" s="536"/>
      <c r="C382" s="148">
        <v>20</v>
      </c>
      <c r="D382" s="553">
        <v>25000</v>
      </c>
      <c r="E382" s="553"/>
      <c r="F382" s="552">
        <v>1000000</v>
      </c>
      <c r="G382" s="552"/>
    </row>
    <row r="383" spans="1:7" ht="18.75" hidden="1" x14ac:dyDescent="0.25">
      <c r="A383" s="536"/>
      <c r="B383" s="536"/>
      <c r="C383" s="148"/>
      <c r="D383" s="553"/>
      <c r="E383" s="553"/>
      <c r="F383" s="552"/>
      <c r="G383" s="552"/>
    </row>
    <row r="384" spans="1:7" ht="18.75" x14ac:dyDescent="0.25">
      <c r="A384" s="536" t="s">
        <v>410</v>
      </c>
      <c r="B384" s="536"/>
      <c r="C384" s="166">
        <v>5</v>
      </c>
      <c r="D384" s="552">
        <v>28000</v>
      </c>
      <c r="E384" s="552"/>
      <c r="F384" s="552">
        <v>150000</v>
      </c>
      <c r="G384" s="552"/>
    </row>
    <row r="385" spans="1:7" ht="18.75" x14ac:dyDescent="0.25">
      <c r="A385" s="536" t="s">
        <v>411</v>
      </c>
      <c r="B385" s="536"/>
      <c r="C385" s="166">
        <v>8</v>
      </c>
      <c r="D385" s="552">
        <v>50000</v>
      </c>
      <c r="E385" s="552"/>
      <c r="F385" s="552">
        <v>150000</v>
      </c>
      <c r="G385" s="552"/>
    </row>
    <row r="386" spans="1:7" ht="18.75" x14ac:dyDescent="0.25">
      <c r="A386" s="536" t="s">
        <v>412</v>
      </c>
      <c r="B386" s="536"/>
      <c r="C386" s="166">
        <v>4</v>
      </c>
      <c r="D386" s="552">
        <v>36000</v>
      </c>
      <c r="E386" s="552"/>
      <c r="F386" s="552">
        <v>100000</v>
      </c>
      <c r="G386" s="552"/>
    </row>
    <row r="387" spans="1:7" ht="18.75" x14ac:dyDescent="0.25">
      <c r="A387" s="536" t="s">
        <v>413</v>
      </c>
      <c r="B387" s="536"/>
      <c r="C387" s="166">
        <v>10</v>
      </c>
      <c r="D387" s="552">
        <v>4000</v>
      </c>
      <c r="E387" s="552"/>
      <c r="F387" s="552">
        <v>50000</v>
      </c>
      <c r="G387" s="552"/>
    </row>
    <row r="388" spans="1:7" ht="18.75" x14ac:dyDescent="0.25">
      <c r="A388" s="536" t="s">
        <v>414</v>
      </c>
      <c r="B388" s="536"/>
      <c r="C388" s="166">
        <v>10</v>
      </c>
      <c r="D388" s="552">
        <v>25000</v>
      </c>
      <c r="E388" s="552"/>
      <c r="F388" s="552">
        <v>150000</v>
      </c>
      <c r="G388" s="552"/>
    </row>
    <row r="389" spans="1:7" ht="18.75" hidden="1" x14ac:dyDescent="0.25">
      <c r="A389" s="622"/>
      <c r="B389" s="623"/>
      <c r="C389" s="339"/>
      <c r="D389" s="619"/>
      <c r="E389" s="620"/>
      <c r="F389" s="619"/>
      <c r="G389" s="620"/>
    </row>
    <row r="390" spans="1:7" ht="18.75" hidden="1" x14ac:dyDescent="0.25">
      <c r="A390" s="368" t="s">
        <v>459</v>
      </c>
      <c r="B390" s="369"/>
      <c r="C390" s="367">
        <v>1</v>
      </c>
      <c r="D390" s="619">
        <v>300000</v>
      </c>
      <c r="E390" s="620"/>
      <c r="F390" s="619"/>
      <c r="G390" s="620"/>
    </row>
    <row r="391" spans="1:7" ht="18.75" x14ac:dyDescent="0.25">
      <c r="A391" s="555" t="s">
        <v>415</v>
      </c>
      <c r="B391" s="555"/>
      <c r="C391" s="166">
        <v>4</v>
      </c>
      <c r="D391" s="552">
        <v>150000</v>
      </c>
      <c r="E391" s="552"/>
      <c r="F391" s="552">
        <v>150000</v>
      </c>
      <c r="G391" s="552"/>
    </row>
    <row r="392" spans="1:7" ht="18.75" x14ac:dyDescent="0.25">
      <c r="A392" s="504" t="s">
        <v>357</v>
      </c>
      <c r="B392" s="504"/>
      <c r="C392" s="11"/>
      <c r="D392" s="509"/>
      <c r="E392" s="509"/>
      <c r="F392" s="510">
        <f>'платные на 2025 год '!D109</f>
        <v>2500000</v>
      </c>
      <c r="G392" s="510"/>
    </row>
    <row r="393" spans="1:7" ht="18.75" x14ac:dyDescent="0.25">
      <c r="A393" s="6"/>
    </row>
    <row r="394" spans="1:7" ht="18.75" hidden="1" x14ac:dyDescent="0.25">
      <c r="A394" s="6"/>
    </row>
    <row r="395" spans="1:7" ht="18.75" hidden="1" x14ac:dyDescent="0.25">
      <c r="A395" s="6"/>
    </row>
    <row r="396" spans="1:7" ht="18.75" hidden="1" x14ac:dyDescent="0.25">
      <c r="A396" s="6"/>
    </row>
    <row r="397" spans="1:7" ht="18.75" hidden="1" x14ac:dyDescent="0.25">
      <c r="A397" s="6"/>
    </row>
    <row r="398" spans="1:7" ht="18.75" hidden="1" x14ac:dyDescent="0.25">
      <c r="A398" s="6"/>
    </row>
    <row r="399" spans="1:7" ht="18.75" hidden="1" x14ac:dyDescent="0.25">
      <c r="A399" s="6"/>
    </row>
    <row r="400" spans="1:7" ht="18.75" hidden="1" x14ac:dyDescent="0.25">
      <c r="A400" s="6"/>
    </row>
    <row r="401" spans="1:7" ht="18.75" x14ac:dyDescent="0.25">
      <c r="A401" s="517" t="s">
        <v>248</v>
      </c>
      <c r="B401" s="517"/>
      <c r="C401" s="517"/>
      <c r="D401" s="517"/>
      <c r="E401" s="517"/>
      <c r="F401" s="517"/>
      <c r="G401" s="517"/>
    </row>
    <row r="402" spans="1:7" ht="18.75" x14ac:dyDescent="0.25">
      <c r="A402" s="7"/>
    </row>
    <row r="403" spans="1:7" ht="18.75" x14ac:dyDescent="0.3">
      <c r="A403" s="7" t="s">
        <v>144</v>
      </c>
      <c r="B403" s="8">
        <v>244</v>
      </c>
    </row>
    <row r="404" spans="1:7" ht="18.75" x14ac:dyDescent="0.25">
      <c r="A404" s="6"/>
    </row>
    <row r="405" spans="1:7" ht="18.75" x14ac:dyDescent="0.25">
      <c r="A405" s="509" t="s">
        <v>85</v>
      </c>
      <c r="B405" s="509"/>
      <c r="C405" s="277" t="s">
        <v>141</v>
      </c>
      <c r="D405" s="509" t="s">
        <v>142</v>
      </c>
      <c r="E405" s="509"/>
      <c r="F405" s="509" t="s">
        <v>149</v>
      </c>
      <c r="G405" s="509"/>
    </row>
    <row r="406" spans="1:7" ht="18.75" x14ac:dyDescent="0.25">
      <c r="A406" s="509">
        <v>1</v>
      </c>
      <c r="B406" s="509"/>
      <c r="C406" s="277">
        <v>2</v>
      </c>
      <c r="D406" s="509">
        <v>3</v>
      </c>
      <c r="E406" s="509"/>
      <c r="F406" s="509">
        <v>4</v>
      </c>
      <c r="G406" s="509"/>
    </row>
    <row r="407" spans="1:7" ht="18.75" x14ac:dyDescent="0.25">
      <c r="A407" s="504" t="s">
        <v>416</v>
      </c>
      <c r="B407" s="504"/>
      <c r="C407" s="277">
        <v>12</v>
      </c>
      <c r="D407" s="510">
        <v>33333.333330000001</v>
      </c>
      <c r="E407" s="510"/>
      <c r="F407" s="510">
        <v>500000</v>
      </c>
      <c r="G407" s="510"/>
    </row>
    <row r="408" spans="1:7" ht="18.75" x14ac:dyDescent="0.25">
      <c r="A408" s="504" t="s">
        <v>236</v>
      </c>
      <c r="B408" s="504"/>
      <c r="C408" s="276"/>
      <c r="D408" s="510"/>
      <c r="E408" s="510"/>
      <c r="F408" s="510">
        <f>'платные на 2025 год '!D115</f>
        <v>500000</v>
      </c>
      <c r="G408" s="510"/>
    </row>
    <row r="409" spans="1:7" ht="18.75" x14ac:dyDescent="0.25">
      <c r="A409" s="606" t="s">
        <v>417</v>
      </c>
      <c r="B409" s="606"/>
      <c r="C409" s="278">
        <v>425</v>
      </c>
      <c r="D409" s="520">
        <v>2000</v>
      </c>
      <c r="E409" s="520"/>
      <c r="F409" s="607">
        <v>200000</v>
      </c>
      <c r="G409" s="607"/>
    </row>
    <row r="410" spans="1:7" ht="18.75" x14ac:dyDescent="0.25">
      <c r="A410" s="504" t="s">
        <v>237</v>
      </c>
      <c r="B410" s="504"/>
      <c r="C410" s="276"/>
      <c r="D410" s="510"/>
      <c r="E410" s="510"/>
      <c r="F410" s="510">
        <f>'платные на 2025 год '!D116</f>
        <v>200000</v>
      </c>
      <c r="G410" s="510"/>
    </row>
    <row r="411" spans="1:7" ht="18.75" x14ac:dyDescent="0.25">
      <c r="A411" s="606" t="s">
        <v>418</v>
      </c>
      <c r="B411" s="606"/>
      <c r="C411" s="278">
        <v>250</v>
      </c>
      <c r="D411" s="520">
        <v>1000</v>
      </c>
      <c r="E411" s="520"/>
      <c r="F411" s="607">
        <v>100000</v>
      </c>
      <c r="G411" s="607"/>
    </row>
    <row r="412" spans="1:7" ht="18.75" x14ac:dyDescent="0.25">
      <c r="A412" s="504" t="s">
        <v>238</v>
      </c>
      <c r="B412" s="504"/>
      <c r="C412" s="276"/>
      <c r="D412" s="510"/>
      <c r="E412" s="510"/>
      <c r="F412" s="510">
        <f>'платные на 2025 год '!D119</f>
        <v>100000</v>
      </c>
      <c r="G412" s="510"/>
    </row>
    <row r="413" spans="1:7" ht="18.75" x14ac:dyDescent="0.25">
      <c r="A413" s="606" t="s">
        <v>419</v>
      </c>
      <c r="B413" s="606"/>
      <c r="C413" s="278">
        <v>1000</v>
      </c>
      <c r="D413" s="520">
        <v>4088.3</v>
      </c>
      <c r="E413" s="520"/>
      <c r="F413" s="607">
        <v>3000000</v>
      </c>
      <c r="G413" s="607"/>
    </row>
    <row r="414" spans="1:7" ht="18.75" x14ac:dyDescent="0.25">
      <c r="A414" s="504" t="s">
        <v>239</v>
      </c>
      <c r="B414" s="504"/>
      <c r="C414" s="276"/>
      <c r="D414" s="510"/>
      <c r="E414" s="510"/>
      <c r="F414" s="510">
        <f>'платные на 2025 год '!D120</f>
        <v>3000000</v>
      </c>
      <c r="G414" s="510"/>
    </row>
    <row r="415" spans="1:7" ht="18.75" x14ac:dyDescent="0.25">
      <c r="A415" s="606" t="s">
        <v>420</v>
      </c>
      <c r="B415" s="606"/>
      <c r="C415" s="278">
        <v>100</v>
      </c>
      <c r="D415" s="621">
        <v>6000</v>
      </c>
      <c r="E415" s="621"/>
      <c r="F415" s="607">
        <v>300000</v>
      </c>
      <c r="G415" s="607"/>
    </row>
    <row r="416" spans="1:7" ht="18.75" x14ac:dyDescent="0.25">
      <c r="A416" s="504" t="s">
        <v>240</v>
      </c>
      <c r="B416" s="504"/>
      <c r="C416" s="276"/>
      <c r="D416" s="510"/>
      <c r="E416" s="510"/>
      <c r="F416" s="510">
        <f>'платные на 2025 год '!D122</f>
        <v>300000</v>
      </c>
      <c r="G416" s="510"/>
    </row>
    <row r="417" spans="1:7" ht="18.75" x14ac:dyDescent="0.25">
      <c r="A417" s="13"/>
      <c r="B417" s="14"/>
      <c r="C417" s="14"/>
      <c r="D417" s="14"/>
      <c r="E417" s="14"/>
      <c r="F417" s="70"/>
      <c r="G417" s="70"/>
    </row>
    <row r="418" spans="1:7" ht="18.75" x14ac:dyDescent="0.3">
      <c r="A418" s="479" t="s">
        <v>150</v>
      </c>
      <c r="B418" s="479"/>
      <c r="C418" s="484"/>
      <c r="D418" s="484"/>
      <c r="E418" s="8"/>
      <c r="F418" s="484" t="s">
        <v>265</v>
      </c>
      <c r="G418" s="484"/>
    </row>
    <row r="419" spans="1:7" ht="18.75" x14ac:dyDescent="0.3">
      <c r="A419" s="27"/>
      <c r="B419" s="8"/>
      <c r="C419" s="485" t="s">
        <v>53</v>
      </c>
      <c r="D419" s="485"/>
      <c r="E419" s="8"/>
      <c r="F419" s="485" t="s">
        <v>54</v>
      </c>
      <c r="G419" s="485"/>
    </row>
    <row r="420" spans="1:7" ht="18.75" x14ac:dyDescent="0.3">
      <c r="A420" s="27"/>
      <c r="B420" s="8"/>
      <c r="C420" s="59"/>
      <c r="D420" s="59"/>
      <c r="E420" s="8"/>
      <c r="F420" s="59"/>
      <c r="G420" s="59"/>
    </row>
    <row r="421" spans="1:7" ht="18.75" x14ac:dyDescent="0.3">
      <c r="A421" s="423" t="s">
        <v>55</v>
      </c>
      <c r="B421" s="7"/>
      <c r="C421" s="484"/>
      <c r="D421" s="484"/>
      <c r="E421" s="8"/>
      <c r="F421" s="497" t="s">
        <v>443</v>
      </c>
      <c r="G421" s="497"/>
    </row>
    <row r="422" spans="1:7" ht="18.75" x14ac:dyDescent="0.3">
      <c r="A422" s="27"/>
      <c r="B422" s="8"/>
      <c r="C422" s="485" t="s">
        <v>53</v>
      </c>
      <c r="D422" s="485"/>
      <c r="E422" s="8" t="s">
        <v>439</v>
      </c>
      <c r="F422" s="485" t="s">
        <v>54</v>
      </c>
      <c r="G422" s="485"/>
    </row>
    <row r="423" spans="1:7" ht="18.75" x14ac:dyDescent="0.3">
      <c r="A423" s="27"/>
      <c r="B423" s="8"/>
      <c r="C423" s="59"/>
      <c r="D423" s="59"/>
      <c r="E423" s="8"/>
      <c r="F423" s="59"/>
      <c r="G423" s="59"/>
    </row>
    <row r="424" spans="1:7" ht="18.75" x14ac:dyDescent="0.3">
      <c r="A424" s="479" t="s">
        <v>152</v>
      </c>
      <c r="B424" s="479"/>
      <c r="C424" s="484"/>
      <c r="D424" s="484"/>
      <c r="E424" s="8"/>
      <c r="F424" s="484" t="s">
        <v>266</v>
      </c>
      <c r="G424" s="484"/>
    </row>
    <row r="425" spans="1:7" ht="18.75" x14ac:dyDescent="0.3">
      <c r="A425" s="27"/>
      <c r="B425" s="8"/>
      <c r="C425" s="485" t="s">
        <v>53</v>
      </c>
      <c r="D425" s="485"/>
      <c r="E425" s="8"/>
      <c r="F425" s="485" t="s">
        <v>54</v>
      </c>
      <c r="G425" s="485"/>
    </row>
    <row r="426" spans="1:7" ht="18.75" x14ac:dyDescent="0.3">
      <c r="A426" s="480" t="s">
        <v>423</v>
      </c>
      <c r="B426" s="480"/>
      <c r="C426" s="8"/>
      <c r="D426" s="8"/>
      <c r="E426" s="8"/>
      <c r="F426" s="8"/>
      <c r="G426" s="8"/>
    </row>
    <row r="427" spans="1:7" ht="18.75" x14ac:dyDescent="0.3">
      <c r="A427" s="480" t="s">
        <v>487</v>
      </c>
      <c r="B427" s="480"/>
      <c r="C427" s="8"/>
      <c r="D427" s="8"/>
      <c r="E427" s="8"/>
      <c r="F427" s="8"/>
      <c r="G427" s="8"/>
    </row>
  </sheetData>
  <mergeCells count="457">
    <mergeCell ref="A342:D342"/>
    <mergeCell ref="F342:G342"/>
    <mergeCell ref="A352:D352"/>
    <mergeCell ref="F352:G352"/>
    <mergeCell ref="A354:D354"/>
    <mergeCell ref="F354:G354"/>
    <mergeCell ref="D390:E390"/>
    <mergeCell ref="F390:G390"/>
    <mergeCell ref="D333:E333"/>
    <mergeCell ref="F333:G333"/>
    <mergeCell ref="D386:E386"/>
    <mergeCell ref="F386:G386"/>
    <mergeCell ref="A387:B387"/>
    <mergeCell ref="D387:E387"/>
    <mergeCell ref="A345:D345"/>
    <mergeCell ref="A346:D346"/>
    <mergeCell ref="A347:D347"/>
    <mergeCell ref="A348:D348"/>
    <mergeCell ref="F356:G356"/>
    <mergeCell ref="A349:D349"/>
    <mergeCell ref="A350:D350"/>
    <mergeCell ref="A351:D351"/>
    <mergeCell ref="A355:D355"/>
    <mergeCell ref="A356:D356"/>
    <mergeCell ref="B28:C28"/>
    <mergeCell ref="D28:E28"/>
    <mergeCell ref="B29:C29"/>
    <mergeCell ref="D29:E29"/>
    <mergeCell ref="B30:C30"/>
    <mergeCell ref="D30:E30"/>
    <mergeCell ref="F28:G28"/>
    <mergeCell ref="F29:G29"/>
    <mergeCell ref="F30:G30"/>
    <mergeCell ref="C170:D170"/>
    <mergeCell ref="F170:G170"/>
    <mergeCell ref="C171:D171"/>
    <mergeCell ref="F171:G171"/>
    <mergeCell ref="A173:G173"/>
    <mergeCell ref="F177:G177"/>
    <mergeCell ref="B163:C163"/>
    <mergeCell ref="D163:E163"/>
    <mergeCell ref="F163:G163"/>
    <mergeCell ref="A165:G165"/>
    <mergeCell ref="C169:D169"/>
    <mergeCell ref="F169:G169"/>
    <mergeCell ref="A177:B177"/>
    <mergeCell ref="A22:G22"/>
    <mergeCell ref="B26:C26"/>
    <mergeCell ref="D26:E26"/>
    <mergeCell ref="F26:G26"/>
    <mergeCell ref="B27:C27"/>
    <mergeCell ref="D27:E27"/>
    <mergeCell ref="F27:G27"/>
    <mergeCell ref="D177:E177"/>
    <mergeCell ref="C44:F44"/>
    <mergeCell ref="G44:G46"/>
    <mergeCell ref="C45:C46"/>
    <mergeCell ref="F31:G31"/>
    <mergeCell ref="B31:C31"/>
    <mergeCell ref="D31:E31"/>
    <mergeCell ref="B161:C161"/>
    <mergeCell ref="B162:C162"/>
    <mergeCell ref="D161:E161"/>
    <mergeCell ref="D162:E162"/>
    <mergeCell ref="A38:G38"/>
    <mergeCell ref="A40:G40"/>
    <mergeCell ref="A44:A46"/>
    <mergeCell ref="B44:B46"/>
    <mergeCell ref="F158:G159"/>
    <mergeCell ref="B160:C160"/>
    <mergeCell ref="F12:G12"/>
    <mergeCell ref="B20:C20"/>
    <mergeCell ref="D20:E20"/>
    <mergeCell ref="F20:G20"/>
    <mergeCell ref="B18:C18"/>
    <mergeCell ref="D18:E18"/>
    <mergeCell ref="A14:G14"/>
    <mergeCell ref="F18:G18"/>
    <mergeCell ref="B19:C19"/>
    <mergeCell ref="D19:E19"/>
    <mergeCell ref="F19:G19"/>
    <mergeCell ref="B12:C12"/>
    <mergeCell ref="D12:E12"/>
    <mergeCell ref="A1:G1"/>
    <mergeCell ref="A3:G3"/>
    <mergeCell ref="A4:G4"/>
    <mergeCell ref="B8:C8"/>
    <mergeCell ref="D8:E8"/>
    <mergeCell ref="F8:G8"/>
    <mergeCell ref="B11:C11"/>
    <mergeCell ref="D11:E11"/>
    <mergeCell ref="F11:G11"/>
    <mergeCell ref="B9:C9"/>
    <mergeCell ref="D9:E9"/>
    <mergeCell ref="F9:G9"/>
    <mergeCell ref="B10:C10"/>
    <mergeCell ref="D10:E10"/>
    <mergeCell ref="F10:G10"/>
    <mergeCell ref="A192:G192"/>
    <mergeCell ref="C196:D196"/>
    <mergeCell ref="F196:G196"/>
    <mergeCell ref="C197:D197"/>
    <mergeCell ref="F197:G197"/>
    <mergeCell ref="C198:D198"/>
    <mergeCell ref="F198:G198"/>
    <mergeCell ref="F178:G178"/>
    <mergeCell ref="F179:G179"/>
    <mergeCell ref="A178:B178"/>
    <mergeCell ref="A179:B179"/>
    <mergeCell ref="A180:B180"/>
    <mergeCell ref="F181:G181"/>
    <mergeCell ref="F180:G180"/>
    <mergeCell ref="D179:E179"/>
    <mergeCell ref="D180:E180"/>
    <mergeCell ref="A181:B181"/>
    <mergeCell ref="D181:E181"/>
    <mergeCell ref="D178:E178"/>
    <mergeCell ref="A184:G184"/>
    <mergeCell ref="A188:B188"/>
    <mergeCell ref="D188:E188"/>
    <mergeCell ref="F188:G188"/>
    <mergeCell ref="A189:B189"/>
    <mergeCell ref="B205:C205"/>
    <mergeCell ref="D205:E205"/>
    <mergeCell ref="F205:G205"/>
    <mergeCell ref="B206:C206"/>
    <mergeCell ref="D206:E206"/>
    <mergeCell ref="F206:G206"/>
    <mergeCell ref="A200:G200"/>
    <mergeCell ref="B204:C204"/>
    <mergeCell ref="D204:E204"/>
    <mergeCell ref="F204:G204"/>
    <mergeCell ref="B213:C213"/>
    <mergeCell ref="D213:E213"/>
    <mergeCell ref="B214:C214"/>
    <mergeCell ref="D214:E214"/>
    <mergeCell ref="A208:G208"/>
    <mergeCell ref="B211:C211"/>
    <mergeCell ref="D211:E211"/>
    <mergeCell ref="F211:G211"/>
    <mergeCell ref="B212:C212"/>
    <mergeCell ref="D212:E212"/>
    <mergeCell ref="F212:G212"/>
    <mergeCell ref="A213:A214"/>
    <mergeCell ref="F233:G233"/>
    <mergeCell ref="B234:C234"/>
    <mergeCell ref="D234:E234"/>
    <mergeCell ref="F234:G234"/>
    <mergeCell ref="B235:C235"/>
    <mergeCell ref="D235:E235"/>
    <mergeCell ref="F235:G235"/>
    <mergeCell ref="B236:C236"/>
    <mergeCell ref="D236:E236"/>
    <mergeCell ref="F236:G236"/>
    <mergeCell ref="B220:C220"/>
    <mergeCell ref="D220:E220"/>
    <mergeCell ref="F220:G220"/>
    <mergeCell ref="B218:C218"/>
    <mergeCell ref="D218:E218"/>
    <mergeCell ref="F218:G218"/>
    <mergeCell ref="B219:C219"/>
    <mergeCell ref="D219:E219"/>
    <mergeCell ref="F219:G219"/>
    <mergeCell ref="A391:B391"/>
    <mergeCell ref="D391:E391"/>
    <mergeCell ref="F391:G391"/>
    <mergeCell ref="D383:E383"/>
    <mergeCell ref="F383:G383"/>
    <mergeCell ref="A384:B384"/>
    <mergeCell ref="D384:E384"/>
    <mergeCell ref="F384:G384"/>
    <mergeCell ref="A385:B385"/>
    <mergeCell ref="D385:E385"/>
    <mergeCell ref="F387:G387"/>
    <mergeCell ref="A388:B388"/>
    <mergeCell ref="D388:E388"/>
    <mergeCell ref="F388:G388"/>
    <mergeCell ref="F385:G385"/>
    <mergeCell ref="A386:B386"/>
    <mergeCell ref="A383:B383"/>
    <mergeCell ref="A389:B389"/>
    <mergeCell ref="D389:E389"/>
    <mergeCell ref="F389:G389"/>
    <mergeCell ref="A427:B427"/>
    <mergeCell ref="F213:G214"/>
    <mergeCell ref="C422:D422"/>
    <mergeCell ref="F422:G422"/>
    <mergeCell ref="C424:D424"/>
    <mergeCell ref="F424:G424"/>
    <mergeCell ref="C425:D425"/>
    <mergeCell ref="F425:G425"/>
    <mergeCell ref="C418:D418"/>
    <mergeCell ref="F418:G418"/>
    <mergeCell ref="C419:D419"/>
    <mergeCell ref="F419:G419"/>
    <mergeCell ref="C421:D421"/>
    <mergeCell ref="F421:G421"/>
    <mergeCell ref="D415:E415"/>
    <mergeCell ref="F415:G415"/>
    <mergeCell ref="A318:C318"/>
    <mergeCell ref="D318:E318"/>
    <mergeCell ref="F347:G347"/>
    <mergeCell ref="A373:G373"/>
    <mergeCell ref="D377:E377"/>
    <mergeCell ref="F377:G377"/>
    <mergeCell ref="F355:G355"/>
    <mergeCell ref="F407:G407"/>
    <mergeCell ref="F345:G345"/>
    <mergeCell ref="F351:G351"/>
    <mergeCell ref="F353:G353"/>
    <mergeCell ref="F379:G379"/>
    <mergeCell ref="A378:B378"/>
    <mergeCell ref="D379:E379"/>
    <mergeCell ref="A380:B380"/>
    <mergeCell ref="D380:E380"/>
    <mergeCell ref="F380:G380"/>
    <mergeCell ref="F348:G348"/>
    <mergeCell ref="F349:G349"/>
    <mergeCell ref="F350:G350"/>
    <mergeCell ref="A316:C316"/>
    <mergeCell ref="D316:E316"/>
    <mergeCell ref="F316:G316"/>
    <mergeCell ref="A338:D338"/>
    <mergeCell ref="A339:D339"/>
    <mergeCell ref="A340:D340"/>
    <mergeCell ref="A341:D341"/>
    <mergeCell ref="A343:D343"/>
    <mergeCell ref="A344:D344"/>
    <mergeCell ref="A317:C317"/>
    <mergeCell ref="D317:E317"/>
    <mergeCell ref="F317:G317"/>
    <mergeCell ref="F343:G343"/>
    <mergeCell ref="F341:G341"/>
    <mergeCell ref="A328:G328"/>
    <mergeCell ref="A320:C320"/>
    <mergeCell ref="D320:E320"/>
    <mergeCell ref="F320:G320"/>
    <mergeCell ref="F319:G319"/>
    <mergeCell ref="F338:G338"/>
    <mergeCell ref="A334:C334"/>
    <mergeCell ref="D334:E334"/>
    <mergeCell ref="F334:G334"/>
    <mergeCell ref="A332:C332"/>
    <mergeCell ref="D414:E414"/>
    <mergeCell ref="D408:E408"/>
    <mergeCell ref="F408:G408"/>
    <mergeCell ref="F339:G339"/>
    <mergeCell ref="F344:G344"/>
    <mergeCell ref="F318:G318"/>
    <mergeCell ref="A319:C319"/>
    <mergeCell ref="D319:E319"/>
    <mergeCell ref="F340:G340"/>
    <mergeCell ref="A353:D353"/>
    <mergeCell ref="D381:E381"/>
    <mergeCell ref="F381:G381"/>
    <mergeCell ref="D382:E382"/>
    <mergeCell ref="F382:G382"/>
    <mergeCell ref="A379:B379"/>
    <mergeCell ref="A381:B381"/>
    <mergeCell ref="A382:B382"/>
    <mergeCell ref="A371:B371"/>
    <mergeCell ref="C371:D371"/>
    <mergeCell ref="E371:G371"/>
    <mergeCell ref="A377:B377"/>
    <mergeCell ref="D378:E378"/>
    <mergeCell ref="F378:G378"/>
    <mergeCell ref="F346:G346"/>
    <mergeCell ref="D392:E392"/>
    <mergeCell ref="F392:G392"/>
    <mergeCell ref="D407:E407"/>
    <mergeCell ref="D416:E416"/>
    <mergeCell ref="F416:G416"/>
    <mergeCell ref="D413:E413"/>
    <mergeCell ref="A365:G365"/>
    <mergeCell ref="A369:B369"/>
    <mergeCell ref="C369:D369"/>
    <mergeCell ref="E369:G369"/>
    <mergeCell ref="A370:B370"/>
    <mergeCell ref="C370:D370"/>
    <mergeCell ref="E370:G370"/>
    <mergeCell ref="F414:G414"/>
    <mergeCell ref="A416:B416"/>
    <mergeCell ref="D411:E411"/>
    <mergeCell ref="F411:G411"/>
    <mergeCell ref="D412:E412"/>
    <mergeCell ref="F412:G412"/>
    <mergeCell ref="D409:E409"/>
    <mergeCell ref="F409:G409"/>
    <mergeCell ref="D410:E410"/>
    <mergeCell ref="F410:G410"/>
    <mergeCell ref="F413:G413"/>
    <mergeCell ref="D160:E160"/>
    <mergeCell ref="F160:G160"/>
    <mergeCell ref="A426:B426"/>
    <mergeCell ref="A392:B392"/>
    <mergeCell ref="A409:B409"/>
    <mergeCell ref="A411:B411"/>
    <mergeCell ref="A413:B413"/>
    <mergeCell ref="A415:B415"/>
    <mergeCell ref="A405:B405"/>
    <mergeCell ref="A406:B406"/>
    <mergeCell ref="A407:B407"/>
    <mergeCell ref="A408:B408"/>
    <mergeCell ref="A410:B410"/>
    <mergeCell ref="A412:B412"/>
    <mergeCell ref="A414:B414"/>
    <mergeCell ref="A418:B418"/>
    <mergeCell ref="A424:B424"/>
    <mergeCell ref="A401:G401"/>
    <mergeCell ref="D405:E405"/>
    <mergeCell ref="F405:G405"/>
    <mergeCell ref="D406:E406"/>
    <mergeCell ref="B233:C233"/>
    <mergeCell ref="D233:E233"/>
    <mergeCell ref="F406:G406"/>
    <mergeCell ref="D45:F45"/>
    <mergeCell ref="C142:F142"/>
    <mergeCell ref="A228:G228"/>
    <mergeCell ref="B231:C231"/>
    <mergeCell ref="D231:E231"/>
    <mergeCell ref="F231:G231"/>
    <mergeCell ref="B232:C232"/>
    <mergeCell ref="D232:E232"/>
    <mergeCell ref="F232:G232"/>
    <mergeCell ref="B224:C224"/>
    <mergeCell ref="D224:E224"/>
    <mergeCell ref="F224:G224"/>
    <mergeCell ref="B225:C225"/>
    <mergeCell ref="D225:E225"/>
    <mergeCell ref="F225:G225"/>
    <mergeCell ref="B226:C226"/>
    <mergeCell ref="D226:E226"/>
    <mergeCell ref="F226:G226"/>
    <mergeCell ref="F161:G161"/>
    <mergeCell ref="F162:G162"/>
    <mergeCell ref="A154:G154"/>
    <mergeCell ref="A158:A159"/>
    <mergeCell ref="B158:C159"/>
    <mergeCell ref="D158:E159"/>
    <mergeCell ref="B237:C237"/>
    <mergeCell ref="D237:E237"/>
    <mergeCell ref="F237:G237"/>
    <mergeCell ref="B238:C238"/>
    <mergeCell ref="D238:E238"/>
    <mergeCell ref="F238:G238"/>
    <mergeCell ref="B239:C239"/>
    <mergeCell ref="D239:E239"/>
    <mergeCell ref="F239:G239"/>
    <mergeCell ref="A314:C314"/>
    <mergeCell ref="D314:E314"/>
    <mergeCell ref="F314:G314"/>
    <mergeCell ref="B243:C243"/>
    <mergeCell ref="D243:E243"/>
    <mergeCell ref="F243:G243"/>
    <mergeCell ref="A275:G275"/>
    <mergeCell ref="D257:E257"/>
    <mergeCell ref="F257:G257"/>
    <mergeCell ref="A257:B257"/>
    <mergeCell ref="A258:B258"/>
    <mergeCell ref="D273:E273"/>
    <mergeCell ref="F273:G273"/>
    <mergeCell ref="A273:B273"/>
    <mergeCell ref="A267:G267"/>
    <mergeCell ref="D271:E271"/>
    <mergeCell ref="F271:G271"/>
    <mergeCell ref="D272:E272"/>
    <mergeCell ref="F280:G280"/>
    <mergeCell ref="A281:B281"/>
    <mergeCell ref="D281:E281"/>
    <mergeCell ref="F281:G281"/>
    <mergeCell ref="A283:B283"/>
    <mergeCell ref="D283:E283"/>
    <mergeCell ref="B240:C240"/>
    <mergeCell ref="D240:E240"/>
    <mergeCell ref="F240:G240"/>
    <mergeCell ref="B241:C241"/>
    <mergeCell ref="D241:E241"/>
    <mergeCell ref="F241:G241"/>
    <mergeCell ref="F283:G283"/>
    <mergeCell ref="A282:B282"/>
    <mergeCell ref="D282:E282"/>
    <mergeCell ref="F282:G282"/>
    <mergeCell ref="A245:G245"/>
    <mergeCell ref="A251:B251"/>
    <mergeCell ref="A252:B252"/>
    <mergeCell ref="D256:E256"/>
    <mergeCell ref="F256:G256"/>
    <mergeCell ref="D254:E254"/>
    <mergeCell ref="F254:G254"/>
    <mergeCell ref="D255:E255"/>
    <mergeCell ref="F255:G255"/>
    <mergeCell ref="D252:E252"/>
    <mergeCell ref="F252:G252"/>
    <mergeCell ref="D253:E253"/>
    <mergeCell ref="F253:G253"/>
    <mergeCell ref="A280:B280"/>
    <mergeCell ref="F294:G294"/>
    <mergeCell ref="A294:B294"/>
    <mergeCell ref="A313:C313"/>
    <mergeCell ref="D313:E313"/>
    <mergeCell ref="F313:G313"/>
    <mergeCell ref="D312:E312"/>
    <mergeCell ref="F312:G312"/>
    <mergeCell ref="A311:C311"/>
    <mergeCell ref="D311:E311"/>
    <mergeCell ref="F311:G311"/>
    <mergeCell ref="A296:B296"/>
    <mergeCell ref="D296:E296"/>
    <mergeCell ref="F296:G296"/>
    <mergeCell ref="B242:C242"/>
    <mergeCell ref="D242:E242"/>
    <mergeCell ref="F242:G242"/>
    <mergeCell ref="A310:C310"/>
    <mergeCell ref="D310:E310"/>
    <mergeCell ref="F310:G310"/>
    <mergeCell ref="A295:B295"/>
    <mergeCell ref="A297:B297"/>
    <mergeCell ref="F297:G297"/>
    <mergeCell ref="D297:E297"/>
    <mergeCell ref="D292:E292"/>
    <mergeCell ref="F292:G292"/>
    <mergeCell ref="D293:E293"/>
    <mergeCell ref="F293:G293"/>
    <mergeCell ref="A292:B292"/>
    <mergeCell ref="A293:B293"/>
    <mergeCell ref="A279:B279"/>
    <mergeCell ref="D279:E279"/>
    <mergeCell ref="F279:G279"/>
    <mergeCell ref="D280:E280"/>
    <mergeCell ref="A306:G306"/>
    <mergeCell ref="D295:E295"/>
    <mergeCell ref="F295:G295"/>
    <mergeCell ref="D294:E294"/>
    <mergeCell ref="D189:E189"/>
    <mergeCell ref="F189:G189"/>
    <mergeCell ref="A190:B190"/>
    <mergeCell ref="D190:E190"/>
    <mergeCell ref="F190:G190"/>
    <mergeCell ref="D332:E332"/>
    <mergeCell ref="F332:G332"/>
    <mergeCell ref="A333:C333"/>
    <mergeCell ref="F272:G272"/>
    <mergeCell ref="A271:B271"/>
    <mergeCell ref="A272:B272"/>
    <mergeCell ref="D258:E258"/>
    <mergeCell ref="F258:G258"/>
    <mergeCell ref="A247:G247"/>
    <mergeCell ref="D251:E251"/>
    <mergeCell ref="F251:G251"/>
    <mergeCell ref="A253:B253"/>
    <mergeCell ref="A254:B254"/>
    <mergeCell ref="A255:B255"/>
    <mergeCell ref="A256:B256"/>
    <mergeCell ref="A315:C315"/>
    <mergeCell ref="D315:E315"/>
    <mergeCell ref="F315:G315"/>
    <mergeCell ref="A312:C312"/>
  </mergeCells>
  <pageMargins left="1.3779527559055118" right="0.39370078740157483" top="0.98425196850393704" bottom="0.78740157480314965" header="0.31496062992125984" footer="0.31496062992125984"/>
  <pageSetup paperSize="9" scale="6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J221"/>
  <sheetViews>
    <sheetView showWhiteSpace="0" view="pageLayout" topLeftCell="A115" zoomScaleNormal="100" workbookViewId="0">
      <selection activeCell="C54" sqref="C54"/>
    </sheetView>
  </sheetViews>
  <sheetFormatPr defaultColWidth="8.85546875" defaultRowHeight="15" x14ac:dyDescent="0.25"/>
  <cols>
    <col min="1" max="1" width="24.7109375" style="5" customWidth="1"/>
    <col min="2" max="2" width="15.28515625" style="5" customWidth="1"/>
    <col min="3" max="3" width="14" style="5" customWidth="1"/>
    <col min="4" max="6" width="17.42578125" style="5" customWidth="1"/>
    <col min="7" max="7" width="8.85546875" style="5"/>
    <col min="8" max="8" width="10.7109375" style="5" customWidth="1"/>
    <col min="9" max="9" width="12.28515625" style="5" bestFit="1" customWidth="1"/>
    <col min="10" max="16384" width="8.85546875" style="5"/>
  </cols>
  <sheetData>
    <row r="1" spans="1:6" ht="18.75" x14ac:dyDescent="0.25">
      <c r="A1" s="626" t="s">
        <v>465</v>
      </c>
      <c r="B1" s="626"/>
      <c r="C1" s="626"/>
      <c r="D1" s="626"/>
      <c r="E1" s="626"/>
      <c r="F1" s="626"/>
    </row>
    <row r="2" spans="1:6" ht="18.75" x14ac:dyDescent="0.25">
      <c r="A2" s="468" t="s">
        <v>496</v>
      </c>
      <c r="B2" s="468"/>
      <c r="C2" s="468"/>
      <c r="D2" s="468"/>
      <c r="E2" s="468"/>
      <c r="F2" s="468"/>
    </row>
    <row r="3" spans="1:6" ht="11.25" customHeight="1" x14ac:dyDescent="0.25">
      <c r="A3" s="28"/>
    </row>
    <row r="4" spans="1:6" ht="19.5" thickBot="1" x14ac:dyDescent="0.3">
      <c r="A4" s="4"/>
      <c r="F4" s="4" t="s">
        <v>51</v>
      </c>
    </row>
    <row r="5" spans="1:6" ht="18.600000000000001" customHeight="1" x14ac:dyDescent="0.25">
      <c r="A5" s="473" t="s">
        <v>0</v>
      </c>
      <c r="B5" s="466" t="s">
        <v>45</v>
      </c>
      <c r="C5" s="475" t="s">
        <v>46</v>
      </c>
      <c r="D5" s="466" t="s">
        <v>1</v>
      </c>
      <c r="E5" s="466" t="s">
        <v>2</v>
      </c>
      <c r="F5" s="627"/>
    </row>
    <row r="6" spans="1:6" ht="126.75" thickBot="1" x14ac:dyDescent="0.3">
      <c r="A6" s="474"/>
      <c r="B6" s="467"/>
      <c r="C6" s="476"/>
      <c r="D6" s="467"/>
      <c r="E6" s="106" t="s">
        <v>3</v>
      </c>
      <c r="F6" s="35" t="s">
        <v>4</v>
      </c>
    </row>
    <row r="7" spans="1:6" ht="15.75" thickBot="1" x14ac:dyDescent="0.3">
      <c r="A7" s="40">
        <v>1</v>
      </c>
      <c r="B7" s="41">
        <v>2</v>
      </c>
      <c r="C7" s="41">
        <v>3</v>
      </c>
      <c r="D7" s="41">
        <v>4</v>
      </c>
      <c r="E7" s="41">
        <v>5</v>
      </c>
      <c r="F7" s="42">
        <v>6</v>
      </c>
    </row>
    <row r="8" spans="1:6" ht="47.25" x14ac:dyDescent="0.25">
      <c r="A8" s="331" t="s">
        <v>47</v>
      </c>
      <c r="B8" s="37" t="s">
        <v>5</v>
      </c>
      <c r="C8" s="37" t="s">
        <v>5</v>
      </c>
      <c r="D8" s="38">
        <f>E8+F8</f>
        <v>0</v>
      </c>
      <c r="E8" s="38"/>
      <c r="F8" s="39"/>
    </row>
    <row r="9" spans="1:6" ht="47.25" x14ac:dyDescent="0.25">
      <c r="A9" s="330" t="s">
        <v>48</v>
      </c>
      <c r="B9" s="109" t="s">
        <v>5</v>
      </c>
      <c r="C9" s="109" t="s">
        <v>5</v>
      </c>
      <c r="D9" s="3">
        <f t="shared" ref="D9:D84" si="0">E9+F9</f>
        <v>0</v>
      </c>
      <c r="E9" s="3">
        <f>E10+E8-E19+E116</f>
        <v>0</v>
      </c>
      <c r="F9" s="29">
        <f>F10+F8-F19+F116</f>
        <v>0</v>
      </c>
    </row>
    <row r="10" spans="1:6" ht="18.75" x14ac:dyDescent="0.25">
      <c r="A10" s="330" t="s">
        <v>49</v>
      </c>
      <c r="B10" s="109" t="s">
        <v>5</v>
      </c>
      <c r="C10" s="109" t="s">
        <v>5</v>
      </c>
      <c r="D10" s="1">
        <f>E10+F10</f>
        <v>9247703.129999999</v>
      </c>
      <c r="E10" s="1">
        <f>E12</f>
        <v>9247703.129999999</v>
      </c>
      <c r="F10" s="2">
        <f>F12</f>
        <v>0</v>
      </c>
    </row>
    <row r="11" spans="1:6" ht="18.75" x14ac:dyDescent="0.25">
      <c r="A11" s="330" t="s">
        <v>6</v>
      </c>
      <c r="B11" s="109"/>
      <c r="C11" s="109"/>
      <c r="D11" s="1"/>
      <c r="E11" s="1"/>
      <c r="F11" s="2"/>
    </row>
    <row r="12" spans="1:6" ht="18.75" x14ac:dyDescent="0.25">
      <c r="A12" s="330" t="s">
        <v>62</v>
      </c>
      <c r="B12" s="109">
        <v>150</v>
      </c>
      <c r="C12" s="109" t="s">
        <v>5</v>
      </c>
      <c r="D12" s="1">
        <f t="shared" si="0"/>
        <v>9247703.129999999</v>
      </c>
      <c r="E12" s="1">
        <f>SUM(E13:E18)</f>
        <v>9247703.129999999</v>
      </c>
      <c r="F12" s="2">
        <f>SUM(F13:F18)</f>
        <v>0</v>
      </c>
    </row>
    <row r="13" spans="1:6" ht="18.75" x14ac:dyDescent="0.25">
      <c r="A13" s="330" t="s">
        <v>6</v>
      </c>
      <c r="B13" s="109"/>
      <c r="C13" s="109"/>
      <c r="D13" s="1">
        <f t="shared" si="0"/>
        <v>0</v>
      </c>
      <c r="E13" s="1"/>
      <c r="F13" s="2"/>
    </row>
    <row r="14" spans="1:6" ht="155.25" customHeight="1" x14ac:dyDescent="0.25">
      <c r="A14" s="371" t="s">
        <v>460</v>
      </c>
      <c r="B14" s="109"/>
      <c r="C14" s="109"/>
      <c r="D14" s="1">
        <f t="shared" si="0"/>
        <v>7376080.4299999997</v>
      </c>
      <c r="E14" s="1">
        <v>7376080.4299999997</v>
      </c>
      <c r="F14" s="2"/>
    </row>
    <row r="15" spans="1:6" ht="83.25" customHeight="1" x14ac:dyDescent="0.25">
      <c r="A15" s="420" t="s">
        <v>461</v>
      </c>
      <c r="B15" s="109"/>
      <c r="C15" s="109"/>
      <c r="D15" s="1">
        <f t="shared" si="0"/>
        <v>1750502.2</v>
      </c>
      <c r="E15" s="1">
        <f>29312.8+571800+144616.2-166546.8+157466.67+372376.67-57943.34+699420</f>
        <v>1750502.2</v>
      </c>
      <c r="F15" s="2"/>
    </row>
    <row r="16" spans="1:6" ht="291.75" customHeight="1" x14ac:dyDescent="0.25">
      <c r="A16" s="372" t="s">
        <v>445</v>
      </c>
      <c r="B16" s="109"/>
      <c r="C16" s="109"/>
      <c r="D16" s="1">
        <f t="shared" si="0"/>
        <v>0</v>
      </c>
      <c r="E16" s="1"/>
      <c r="F16" s="2"/>
    </row>
    <row r="17" spans="1:6" ht="126" x14ac:dyDescent="0.25">
      <c r="A17" s="330" t="s">
        <v>462</v>
      </c>
      <c r="B17" s="109"/>
      <c r="C17" s="109"/>
      <c r="D17" s="1">
        <f t="shared" si="0"/>
        <v>121120.5</v>
      </c>
      <c r="E17" s="1">
        <f>147456.5-26336</f>
        <v>121120.5</v>
      </c>
      <c r="F17" s="2"/>
    </row>
    <row r="18" spans="1:6" ht="18.75" x14ac:dyDescent="0.25">
      <c r="A18" s="107"/>
      <c r="B18" s="109"/>
      <c r="C18" s="109"/>
      <c r="D18" s="1">
        <f t="shared" si="0"/>
        <v>0</v>
      </c>
      <c r="E18" s="1"/>
      <c r="F18" s="2"/>
    </row>
    <row r="19" spans="1:6" ht="18.75" x14ac:dyDescent="0.25">
      <c r="A19" s="107" t="s">
        <v>7</v>
      </c>
      <c r="B19" s="109" t="s">
        <v>5</v>
      </c>
      <c r="C19" s="109">
        <v>900</v>
      </c>
      <c r="D19" s="3">
        <f t="shared" si="0"/>
        <v>9247703.129999999</v>
      </c>
      <c r="E19" s="1">
        <f>E21+E100</f>
        <v>9247703.129999999</v>
      </c>
      <c r="F19" s="2">
        <f>F21+F100</f>
        <v>0</v>
      </c>
    </row>
    <row r="20" spans="1:6" ht="18.75" x14ac:dyDescent="0.25">
      <c r="A20" s="107" t="s">
        <v>6</v>
      </c>
      <c r="B20" s="109"/>
      <c r="C20" s="109"/>
      <c r="D20" s="3"/>
      <c r="E20" s="1"/>
      <c r="F20" s="2"/>
    </row>
    <row r="21" spans="1:6" ht="18.75" x14ac:dyDescent="0.25">
      <c r="A21" s="107" t="s">
        <v>8</v>
      </c>
      <c r="B21" s="109" t="s">
        <v>5</v>
      </c>
      <c r="C21" s="109">
        <v>200</v>
      </c>
      <c r="D21" s="3">
        <f t="shared" si="0"/>
        <v>4090083.13</v>
      </c>
      <c r="E21" s="1">
        <f>E23+E31+E69+E79</f>
        <v>4090083.13</v>
      </c>
      <c r="F21" s="2">
        <f>F23+F31+F69+F79</f>
        <v>0</v>
      </c>
    </row>
    <row r="22" spans="1:6" ht="14.45" customHeight="1" x14ac:dyDescent="0.25">
      <c r="A22" s="107" t="s">
        <v>9</v>
      </c>
      <c r="B22" s="109"/>
      <c r="C22" s="109"/>
      <c r="D22" s="3"/>
      <c r="E22" s="1"/>
      <c r="F22" s="2"/>
    </row>
    <row r="23" spans="1:6" ht="75" x14ac:dyDescent="0.25">
      <c r="A23" s="107" t="s">
        <v>10</v>
      </c>
      <c r="B23" s="109" t="s">
        <v>5</v>
      </c>
      <c r="C23" s="109">
        <v>210</v>
      </c>
      <c r="D23" s="3">
        <f t="shared" si="0"/>
        <v>1562779.99</v>
      </c>
      <c r="E23" s="1">
        <f>E25+E26+E27+E28</f>
        <v>1562779.99</v>
      </c>
      <c r="F23" s="2">
        <f>F25+F26+F27+F28</f>
        <v>0</v>
      </c>
    </row>
    <row r="24" spans="1:6" ht="18.75" x14ac:dyDescent="0.25">
      <c r="A24" s="107" t="s">
        <v>9</v>
      </c>
      <c r="B24" s="109"/>
      <c r="C24" s="109"/>
      <c r="D24" s="3"/>
      <c r="E24" s="1"/>
      <c r="F24" s="2"/>
    </row>
    <row r="25" spans="1:6" ht="18.75" x14ac:dyDescent="0.25">
      <c r="A25" s="107" t="s">
        <v>11</v>
      </c>
      <c r="B25" s="109">
        <v>111</v>
      </c>
      <c r="C25" s="109">
        <v>211</v>
      </c>
      <c r="D25" s="424">
        <f t="shared" si="0"/>
        <v>1197066.05</v>
      </c>
      <c r="E25" s="1">
        <f>1042622.88-146941.08-258122.88+559507.13</f>
        <v>1197066.05</v>
      </c>
      <c r="F25" s="2"/>
    </row>
    <row r="26" spans="1:6" ht="75" x14ac:dyDescent="0.25">
      <c r="A26" s="107" t="s">
        <v>12</v>
      </c>
      <c r="B26" s="109">
        <v>112</v>
      </c>
      <c r="C26" s="109">
        <v>212</v>
      </c>
      <c r="D26" s="424">
        <f t="shared" si="0"/>
        <v>4200</v>
      </c>
      <c r="E26" s="1">
        <f>400+1300+2500</f>
        <v>4200</v>
      </c>
      <c r="F26" s="2"/>
    </row>
    <row r="27" spans="1:6" ht="56.25" x14ac:dyDescent="0.25">
      <c r="A27" s="107" t="s">
        <v>13</v>
      </c>
      <c r="B27" s="109">
        <v>119</v>
      </c>
      <c r="C27" s="109">
        <v>213</v>
      </c>
      <c r="D27" s="424">
        <f t="shared" si="0"/>
        <v>361513.93999999994</v>
      </c>
      <c r="E27" s="1">
        <f>314872.11-44376.21-77953.11+168971.15</f>
        <v>361513.93999999994</v>
      </c>
      <c r="F27" s="2"/>
    </row>
    <row r="28" spans="1:6" ht="93.75" x14ac:dyDescent="0.25">
      <c r="A28" s="107" t="s">
        <v>198</v>
      </c>
      <c r="B28" s="109" t="s">
        <v>5</v>
      </c>
      <c r="C28" s="109">
        <v>214</v>
      </c>
      <c r="D28" s="3">
        <f>E28+F28</f>
        <v>0</v>
      </c>
      <c r="E28" s="1">
        <f>E29+E30</f>
        <v>0</v>
      </c>
      <c r="F28" s="2">
        <f>F29+F30</f>
        <v>0</v>
      </c>
    </row>
    <row r="29" spans="1:6" ht="18.75" x14ac:dyDescent="0.25">
      <c r="A29" s="470" t="s">
        <v>6</v>
      </c>
      <c r="B29" s="109">
        <v>112</v>
      </c>
      <c r="C29" s="109">
        <v>214</v>
      </c>
      <c r="D29" s="3">
        <f t="shared" si="0"/>
        <v>0</v>
      </c>
      <c r="E29" s="1"/>
      <c r="F29" s="2"/>
    </row>
    <row r="30" spans="1:6" ht="25.15" customHeight="1" x14ac:dyDescent="0.25">
      <c r="A30" s="472"/>
      <c r="B30" s="109">
        <v>244</v>
      </c>
      <c r="C30" s="109">
        <v>214</v>
      </c>
      <c r="D30" s="3">
        <v>0</v>
      </c>
      <c r="E30" s="1"/>
      <c r="F30" s="2"/>
    </row>
    <row r="31" spans="1:6" ht="37.5" x14ac:dyDescent="0.25">
      <c r="A31" s="107" t="s">
        <v>14</v>
      </c>
      <c r="B31" s="109" t="s">
        <v>5</v>
      </c>
      <c r="C31" s="109">
        <v>220</v>
      </c>
      <c r="D31" s="3">
        <f t="shared" si="0"/>
        <v>2527303.1399999997</v>
      </c>
      <c r="E31" s="1">
        <f>E33+E34+E37+E54+E55+E58+E65</f>
        <v>2527303.1399999997</v>
      </c>
      <c r="F31" s="2">
        <f>F33+F34+F37+F54+F55+F58+F65</f>
        <v>0</v>
      </c>
    </row>
    <row r="32" spans="1:6" ht="18.75" x14ac:dyDescent="0.25">
      <c r="A32" s="107" t="s">
        <v>9</v>
      </c>
      <c r="B32" s="109"/>
      <c r="C32" s="109"/>
      <c r="D32" s="3"/>
      <c r="E32" s="1"/>
      <c r="F32" s="2"/>
    </row>
    <row r="33" spans="1:6" ht="18.75" x14ac:dyDescent="0.25">
      <c r="A33" s="107" t="s">
        <v>15</v>
      </c>
      <c r="B33" s="109">
        <v>244</v>
      </c>
      <c r="C33" s="109">
        <v>221</v>
      </c>
      <c r="D33" s="3">
        <f t="shared" si="0"/>
        <v>0</v>
      </c>
      <c r="E33" s="1"/>
      <c r="F33" s="2"/>
    </row>
    <row r="34" spans="1:6" ht="37.5" x14ac:dyDescent="0.25">
      <c r="A34" s="107" t="s">
        <v>16</v>
      </c>
      <c r="B34" s="109" t="s">
        <v>5</v>
      </c>
      <c r="C34" s="109">
        <v>222</v>
      </c>
      <c r="D34" s="424">
        <f t="shared" si="0"/>
        <v>68162.200000000012</v>
      </c>
      <c r="E34" s="1">
        <f>E35+E36</f>
        <v>68162.200000000012</v>
      </c>
      <c r="F34" s="2">
        <f>F35+F36</f>
        <v>0</v>
      </c>
    </row>
    <row r="35" spans="1:6" ht="22.9" customHeight="1" x14ac:dyDescent="0.25">
      <c r="A35" s="469" t="s">
        <v>6</v>
      </c>
      <c r="B35" s="109">
        <v>112</v>
      </c>
      <c r="C35" s="109">
        <v>222</v>
      </c>
      <c r="D35" s="3">
        <f t="shared" si="0"/>
        <v>68162.200000000012</v>
      </c>
      <c r="E35" s="1">
        <f>19112.8+68016.2+74356.5-18966.8-74356.5</f>
        <v>68162.200000000012</v>
      </c>
      <c r="F35" s="2"/>
    </row>
    <row r="36" spans="1:6" ht="18.75" x14ac:dyDescent="0.25">
      <c r="A36" s="469"/>
      <c r="B36" s="109">
        <v>244</v>
      </c>
      <c r="C36" s="109">
        <v>222</v>
      </c>
      <c r="D36" s="3">
        <f t="shared" si="0"/>
        <v>0</v>
      </c>
      <c r="E36" s="1"/>
      <c r="F36" s="2"/>
    </row>
    <row r="37" spans="1:6" ht="37.5" x14ac:dyDescent="0.25">
      <c r="A37" s="107" t="s">
        <v>17</v>
      </c>
      <c r="B37" s="109" t="s">
        <v>5</v>
      </c>
      <c r="C37" s="109">
        <v>223</v>
      </c>
      <c r="D37" s="3">
        <f t="shared" si="0"/>
        <v>0</v>
      </c>
      <c r="E37" s="1">
        <f>E39+E42+E45+E48+E51</f>
        <v>0</v>
      </c>
      <c r="F37" s="2">
        <f>F39+F42+F45+F48+F51</f>
        <v>0</v>
      </c>
    </row>
    <row r="38" spans="1:6" ht="18.75" x14ac:dyDescent="0.25">
      <c r="A38" s="107" t="s">
        <v>6</v>
      </c>
      <c r="B38" s="109"/>
      <c r="C38" s="109"/>
      <c r="D38" s="3"/>
      <c r="E38" s="1"/>
      <c r="F38" s="2"/>
    </row>
    <row r="39" spans="1:6" ht="56.25" x14ac:dyDescent="0.25">
      <c r="A39" s="107" t="s">
        <v>18</v>
      </c>
      <c r="B39" s="109">
        <v>247</v>
      </c>
      <c r="C39" s="109">
        <v>223</v>
      </c>
      <c r="D39" s="3">
        <f t="shared" si="0"/>
        <v>0</v>
      </c>
      <c r="E39" s="1"/>
      <c r="F39" s="2"/>
    </row>
    <row r="40" spans="1:6" ht="18.75" x14ac:dyDescent="0.25">
      <c r="A40" s="491" t="s">
        <v>6</v>
      </c>
      <c r="B40" s="260">
        <v>244</v>
      </c>
      <c r="C40" s="260">
        <v>223</v>
      </c>
      <c r="D40" s="3"/>
      <c r="E40" s="1"/>
      <c r="F40" s="2"/>
    </row>
    <row r="41" spans="1:6" ht="18.75" x14ac:dyDescent="0.25">
      <c r="A41" s="492"/>
      <c r="B41" s="305">
        <v>247</v>
      </c>
      <c r="C41" s="305">
        <v>223</v>
      </c>
      <c r="D41" s="3"/>
      <c r="E41" s="1"/>
      <c r="F41" s="2"/>
    </row>
    <row r="42" spans="1:6" ht="37.5" x14ac:dyDescent="0.25">
      <c r="A42" s="107" t="s">
        <v>19</v>
      </c>
      <c r="B42" s="109">
        <v>247</v>
      </c>
      <c r="C42" s="109">
        <v>223</v>
      </c>
      <c r="D42" s="3">
        <f t="shared" si="0"/>
        <v>0</v>
      </c>
      <c r="E42" s="1"/>
      <c r="F42" s="2"/>
    </row>
    <row r="43" spans="1:6" ht="18.75" x14ac:dyDescent="0.25">
      <c r="A43" s="491" t="s">
        <v>6</v>
      </c>
      <c r="B43" s="260">
        <v>244</v>
      </c>
      <c r="C43" s="260">
        <v>223</v>
      </c>
      <c r="D43" s="3"/>
      <c r="E43" s="1"/>
      <c r="F43" s="2"/>
    </row>
    <row r="44" spans="1:6" ht="18.75" x14ac:dyDescent="0.25">
      <c r="A44" s="492"/>
      <c r="B44" s="305">
        <v>247</v>
      </c>
      <c r="C44" s="305">
        <v>223</v>
      </c>
      <c r="D44" s="3"/>
      <c r="E44" s="1"/>
      <c r="F44" s="2"/>
    </row>
    <row r="45" spans="1:6" ht="63.75" customHeight="1" x14ac:dyDescent="0.25">
      <c r="A45" s="107" t="s">
        <v>20</v>
      </c>
      <c r="B45" s="109">
        <v>247</v>
      </c>
      <c r="C45" s="109">
        <v>223</v>
      </c>
      <c r="D45" s="3">
        <f t="shared" si="0"/>
        <v>0</v>
      </c>
      <c r="E45" s="1"/>
      <c r="F45" s="2"/>
    </row>
    <row r="46" spans="1:6" ht="21.75" customHeight="1" x14ac:dyDescent="0.25">
      <c r="A46" s="491" t="s">
        <v>6</v>
      </c>
      <c r="B46" s="260">
        <v>244</v>
      </c>
      <c r="C46" s="260">
        <v>223</v>
      </c>
      <c r="D46" s="3"/>
      <c r="E46" s="1"/>
      <c r="F46" s="2"/>
    </row>
    <row r="47" spans="1:6" ht="21.75" customHeight="1" x14ac:dyDescent="0.25">
      <c r="A47" s="492"/>
      <c r="B47" s="305">
        <v>247</v>
      </c>
      <c r="C47" s="305">
        <v>223</v>
      </c>
      <c r="D47" s="3"/>
      <c r="E47" s="1"/>
      <c r="F47" s="2"/>
    </row>
    <row r="48" spans="1:6" ht="75" x14ac:dyDescent="0.25">
      <c r="A48" s="107" t="s">
        <v>21</v>
      </c>
      <c r="B48" s="109">
        <v>244</v>
      </c>
      <c r="C48" s="109">
        <v>223</v>
      </c>
      <c r="D48" s="3">
        <f t="shared" si="0"/>
        <v>0</v>
      </c>
      <c r="E48" s="1"/>
      <c r="F48" s="2"/>
    </row>
    <row r="49" spans="1:6" ht="18.75" x14ac:dyDescent="0.25">
      <c r="A49" s="491" t="s">
        <v>6</v>
      </c>
      <c r="B49" s="260">
        <v>244</v>
      </c>
      <c r="C49" s="260">
        <v>223</v>
      </c>
      <c r="D49" s="3"/>
      <c r="E49" s="1"/>
      <c r="F49" s="2"/>
    </row>
    <row r="50" spans="1:6" ht="18.75" x14ac:dyDescent="0.25">
      <c r="A50" s="492"/>
      <c r="B50" s="305">
        <v>247</v>
      </c>
      <c r="C50" s="305">
        <v>223</v>
      </c>
      <c r="D50" s="3"/>
      <c r="E50" s="1"/>
      <c r="F50" s="2"/>
    </row>
    <row r="51" spans="1:6" ht="64.5" customHeight="1" x14ac:dyDescent="0.25">
      <c r="A51" s="431" t="s">
        <v>22</v>
      </c>
      <c r="B51" s="433">
        <v>244</v>
      </c>
      <c r="C51" s="433">
        <v>223</v>
      </c>
      <c r="D51" s="3">
        <f t="shared" si="0"/>
        <v>0</v>
      </c>
      <c r="E51" s="1"/>
      <c r="F51" s="2"/>
    </row>
    <row r="52" spans="1:6" ht="21.75" customHeight="1" x14ac:dyDescent="0.25">
      <c r="A52" s="491" t="s">
        <v>6</v>
      </c>
      <c r="B52" s="260">
        <v>244</v>
      </c>
      <c r="C52" s="260">
        <v>223</v>
      </c>
      <c r="D52" s="3"/>
      <c r="E52" s="1"/>
      <c r="F52" s="2"/>
    </row>
    <row r="53" spans="1:6" ht="21.75" customHeight="1" x14ac:dyDescent="0.25">
      <c r="A53" s="492"/>
      <c r="B53" s="305">
        <v>247</v>
      </c>
      <c r="C53" s="305">
        <v>223</v>
      </c>
      <c r="D53" s="3"/>
      <c r="E53" s="1"/>
      <c r="F53" s="2"/>
    </row>
    <row r="54" spans="1:6" ht="168.75" customHeight="1" x14ac:dyDescent="0.25">
      <c r="A54" s="107" t="s">
        <v>23</v>
      </c>
      <c r="B54" s="109">
        <v>244</v>
      </c>
      <c r="C54" s="109">
        <v>224</v>
      </c>
      <c r="D54" s="3">
        <f t="shared" si="0"/>
        <v>0</v>
      </c>
      <c r="E54" s="1"/>
      <c r="F54" s="2"/>
    </row>
    <row r="55" spans="1:6" ht="63.75" customHeight="1" x14ac:dyDescent="0.25">
      <c r="A55" s="107" t="s">
        <v>24</v>
      </c>
      <c r="B55" s="109" t="s">
        <v>5</v>
      </c>
      <c r="C55" s="109">
        <v>225</v>
      </c>
      <c r="D55" s="1">
        <f>D56+D57</f>
        <v>0</v>
      </c>
      <c r="E55" s="1">
        <f>E56+E57</f>
        <v>0</v>
      </c>
      <c r="F55" s="2">
        <f>F56+F57</f>
        <v>0</v>
      </c>
    </row>
    <row r="56" spans="1:6" ht="18.75" x14ac:dyDescent="0.25">
      <c r="A56" s="469" t="s">
        <v>6</v>
      </c>
      <c r="B56" s="109">
        <v>243</v>
      </c>
      <c r="C56" s="109">
        <v>225</v>
      </c>
      <c r="D56" s="3">
        <f t="shared" si="0"/>
        <v>0</v>
      </c>
      <c r="E56" s="1"/>
      <c r="F56" s="2"/>
    </row>
    <row r="57" spans="1:6" ht="18.75" x14ac:dyDescent="0.25">
      <c r="A57" s="469"/>
      <c r="B57" s="109">
        <v>244</v>
      </c>
      <c r="C57" s="109">
        <v>225</v>
      </c>
      <c r="D57" s="3">
        <f t="shared" si="0"/>
        <v>0</v>
      </c>
      <c r="E57" s="1"/>
      <c r="F57" s="2"/>
    </row>
    <row r="58" spans="1:6" ht="42" customHeight="1" x14ac:dyDescent="0.25">
      <c r="A58" s="107" t="s">
        <v>58</v>
      </c>
      <c r="B58" s="109" t="s">
        <v>5</v>
      </c>
      <c r="C58" s="109">
        <v>226</v>
      </c>
      <c r="D58" s="3">
        <f t="shared" si="0"/>
        <v>2459140.9399999995</v>
      </c>
      <c r="E58" s="1">
        <f>E59+E60+E62+E63+E61</f>
        <v>2459140.9399999995</v>
      </c>
      <c r="F58" s="2">
        <f>F59+F60+F62+F63+F61</f>
        <v>0</v>
      </c>
    </row>
    <row r="59" spans="1:6" ht="20.25" customHeight="1" x14ac:dyDescent="0.25">
      <c r="A59" s="470" t="s">
        <v>6</v>
      </c>
      <c r="B59" s="109">
        <v>112</v>
      </c>
      <c r="C59" s="109">
        <v>226</v>
      </c>
      <c r="D59" s="424">
        <f t="shared" si="0"/>
        <v>122720.5</v>
      </c>
      <c r="E59" s="1">
        <f>9800+24300+40600+74356.5-26336</f>
        <v>122720.5</v>
      </c>
      <c r="F59" s="2"/>
    </row>
    <row r="60" spans="1:6" ht="20.25" customHeight="1" x14ac:dyDescent="0.25">
      <c r="A60" s="471"/>
      <c r="B60" s="109">
        <v>113</v>
      </c>
      <c r="C60" s="109">
        <v>226</v>
      </c>
      <c r="D60" s="3">
        <f t="shared" si="0"/>
        <v>0</v>
      </c>
      <c r="E60" s="1"/>
      <c r="F60" s="2"/>
    </row>
    <row r="61" spans="1:6" ht="20.25" customHeight="1" x14ac:dyDescent="0.25">
      <c r="A61" s="471"/>
      <c r="B61" s="109">
        <v>119</v>
      </c>
      <c r="C61" s="109">
        <v>226</v>
      </c>
      <c r="D61" s="3">
        <f t="shared" si="0"/>
        <v>0</v>
      </c>
      <c r="E61" s="1"/>
      <c r="F61" s="2"/>
    </row>
    <row r="62" spans="1:6" ht="20.25" customHeight="1" x14ac:dyDescent="0.25">
      <c r="A62" s="471"/>
      <c r="B62" s="109">
        <v>243</v>
      </c>
      <c r="C62" s="109">
        <v>226</v>
      </c>
      <c r="D62" s="3">
        <f t="shared" si="0"/>
        <v>0</v>
      </c>
      <c r="E62" s="1"/>
      <c r="F62" s="2"/>
    </row>
    <row r="63" spans="1:6" ht="20.25" customHeight="1" x14ac:dyDescent="0.25">
      <c r="A63" s="471"/>
      <c r="B63" s="109">
        <v>244</v>
      </c>
      <c r="C63" s="109">
        <v>226</v>
      </c>
      <c r="D63" s="424">
        <f t="shared" si="0"/>
        <v>2336420.4399999995</v>
      </c>
      <c r="E63" s="1">
        <f>1571385.44+191317.29+571800-147580+336075.99+157466.67+372376.67-57943.34-728478.28+70000</f>
        <v>2336420.4399999995</v>
      </c>
      <c r="F63" s="2"/>
    </row>
    <row r="64" spans="1:6" ht="20.25" customHeight="1" x14ac:dyDescent="0.25">
      <c r="A64" s="472"/>
      <c r="B64" s="433">
        <v>323</v>
      </c>
      <c r="C64" s="433">
        <v>226</v>
      </c>
      <c r="D64" s="424"/>
      <c r="E64" s="1"/>
      <c r="F64" s="2"/>
    </row>
    <row r="65" spans="1:6" ht="20.25" customHeight="1" x14ac:dyDescent="0.25">
      <c r="A65" s="107" t="s">
        <v>25</v>
      </c>
      <c r="B65" s="109">
        <v>244</v>
      </c>
      <c r="C65" s="109">
        <v>227</v>
      </c>
      <c r="D65" s="3">
        <f t="shared" si="0"/>
        <v>0</v>
      </c>
      <c r="E65" s="1"/>
      <c r="F65" s="2"/>
    </row>
    <row r="66" spans="1:6" ht="61.5" customHeight="1" x14ac:dyDescent="0.25">
      <c r="A66" s="259" t="s">
        <v>432</v>
      </c>
      <c r="B66" s="260" t="s">
        <v>116</v>
      </c>
      <c r="C66" s="260">
        <v>228</v>
      </c>
      <c r="D66" s="3">
        <v>0</v>
      </c>
      <c r="E66" s="1">
        <v>0</v>
      </c>
      <c r="F66" s="2"/>
    </row>
    <row r="67" spans="1:6" ht="25.5" customHeight="1" x14ac:dyDescent="0.25">
      <c r="A67" s="628" t="s">
        <v>6</v>
      </c>
      <c r="B67" s="260">
        <v>243</v>
      </c>
      <c r="C67" s="260">
        <v>228</v>
      </c>
      <c r="D67" s="438"/>
      <c r="E67" s="439"/>
      <c r="F67" s="439"/>
    </row>
    <row r="68" spans="1:6" ht="25.5" customHeight="1" x14ac:dyDescent="0.25">
      <c r="A68" s="629"/>
      <c r="B68" s="305">
        <v>244</v>
      </c>
      <c r="C68" s="305">
        <v>228</v>
      </c>
      <c r="D68" s="440"/>
      <c r="E68" s="441"/>
      <c r="F68" s="441"/>
    </row>
    <row r="69" spans="1:6" ht="47.25" customHeight="1" x14ac:dyDescent="0.25">
      <c r="A69" s="107" t="s">
        <v>26</v>
      </c>
      <c r="B69" s="109" t="s">
        <v>5</v>
      </c>
      <c r="C69" s="109">
        <v>260</v>
      </c>
      <c r="D69" s="3">
        <f t="shared" si="0"/>
        <v>0</v>
      </c>
      <c r="E69" s="1">
        <f>E73+E74+E78</f>
        <v>0</v>
      </c>
      <c r="F69" s="2">
        <f>F73+F74+F78</f>
        <v>0</v>
      </c>
    </row>
    <row r="70" spans="1:6" ht="76.5" customHeight="1" x14ac:dyDescent="0.25">
      <c r="A70" s="259" t="s">
        <v>506</v>
      </c>
      <c r="B70" s="260" t="s">
        <v>116</v>
      </c>
      <c r="C70" s="260">
        <v>263</v>
      </c>
      <c r="D70" s="438"/>
      <c r="E70" s="439"/>
      <c r="F70" s="439"/>
    </row>
    <row r="71" spans="1:6" ht="25.5" customHeight="1" x14ac:dyDescent="0.25">
      <c r="A71" s="491" t="s">
        <v>6</v>
      </c>
      <c r="B71" s="305">
        <v>321</v>
      </c>
      <c r="C71" s="305">
        <v>263</v>
      </c>
      <c r="D71" s="440"/>
      <c r="E71" s="441"/>
      <c r="F71" s="441"/>
    </row>
    <row r="72" spans="1:6" ht="25.5" customHeight="1" x14ac:dyDescent="0.25">
      <c r="A72" s="492"/>
      <c r="B72" s="305">
        <v>323</v>
      </c>
      <c r="C72" s="305">
        <v>263</v>
      </c>
      <c r="D72" s="440"/>
      <c r="E72" s="441"/>
      <c r="F72" s="441"/>
    </row>
    <row r="73" spans="1:6" ht="118.5" customHeight="1" x14ac:dyDescent="0.25">
      <c r="A73" s="107" t="s">
        <v>27</v>
      </c>
      <c r="B73" s="109">
        <v>321</v>
      </c>
      <c r="C73" s="109">
        <v>264</v>
      </c>
      <c r="D73" s="3">
        <f t="shared" si="0"/>
        <v>0</v>
      </c>
      <c r="E73" s="1"/>
      <c r="F73" s="2"/>
    </row>
    <row r="74" spans="1:6" ht="99.75" customHeight="1" x14ac:dyDescent="0.25">
      <c r="A74" s="107" t="s">
        <v>28</v>
      </c>
      <c r="B74" s="109" t="s">
        <v>5</v>
      </c>
      <c r="C74" s="109">
        <v>266</v>
      </c>
      <c r="D74" s="3">
        <f t="shared" si="0"/>
        <v>0</v>
      </c>
      <c r="E74" s="1">
        <f>E75+E76</f>
        <v>0</v>
      </c>
      <c r="F74" s="2">
        <f>F75+F76</f>
        <v>0</v>
      </c>
    </row>
    <row r="75" spans="1:6" ht="18.75" x14ac:dyDescent="0.25">
      <c r="A75" s="470" t="s">
        <v>6</v>
      </c>
      <c r="B75" s="109">
        <v>111</v>
      </c>
      <c r="C75" s="109">
        <v>266</v>
      </c>
      <c r="D75" s="3">
        <f t="shared" si="0"/>
        <v>0</v>
      </c>
      <c r="E75" s="1"/>
      <c r="F75" s="2"/>
    </row>
    <row r="76" spans="1:6" ht="18.75" x14ac:dyDescent="0.25">
      <c r="A76" s="471"/>
      <c r="B76" s="109">
        <v>112</v>
      </c>
      <c r="C76" s="109">
        <v>266</v>
      </c>
      <c r="D76" s="3">
        <f t="shared" si="0"/>
        <v>0</v>
      </c>
      <c r="E76" s="1"/>
      <c r="F76" s="2"/>
    </row>
    <row r="77" spans="1:6" ht="18.75" x14ac:dyDescent="0.25">
      <c r="A77" s="472"/>
      <c r="B77" s="350">
        <v>119</v>
      </c>
      <c r="C77" s="350">
        <v>266</v>
      </c>
      <c r="D77" s="3"/>
      <c r="E77" s="1"/>
      <c r="F77" s="2"/>
    </row>
    <row r="78" spans="1:6" ht="75" x14ac:dyDescent="0.25">
      <c r="A78" s="107" t="s">
        <v>29</v>
      </c>
      <c r="B78" s="109">
        <v>112</v>
      </c>
      <c r="C78" s="109">
        <v>267</v>
      </c>
      <c r="D78" s="3">
        <f t="shared" si="0"/>
        <v>0</v>
      </c>
      <c r="E78" s="1"/>
      <c r="F78" s="2"/>
    </row>
    <row r="79" spans="1:6" ht="18.75" x14ac:dyDescent="0.25">
      <c r="A79" s="107" t="s">
        <v>30</v>
      </c>
      <c r="B79" s="109" t="s">
        <v>5</v>
      </c>
      <c r="C79" s="109">
        <v>290</v>
      </c>
      <c r="D79" s="3">
        <f t="shared" si="0"/>
        <v>0</v>
      </c>
      <c r="E79" s="1">
        <f>E81+E85+E86+E87+E88+E95</f>
        <v>0</v>
      </c>
      <c r="F79" s="2">
        <f>F81+F85+F86+F87+F88+F95</f>
        <v>0</v>
      </c>
    </row>
    <row r="80" spans="1:6" ht="18.75" x14ac:dyDescent="0.25">
      <c r="A80" s="107" t="s">
        <v>9</v>
      </c>
      <c r="B80" s="109"/>
      <c r="C80" s="109"/>
      <c r="D80" s="3">
        <f t="shared" si="0"/>
        <v>0</v>
      </c>
      <c r="E80" s="1"/>
      <c r="F80" s="2"/>
    </row>
    <row r="81" spans="1:6" ht="37.5" x14ac:dyDescent="0.25">
      <c r="A81" s="107" t="s">
        <v>31</v>
      </c>
      <c r="B81" s="109" t="s">
        <v>5</v>
      </c>
      <c r="C81" s="109">
        <v>291</v>
      </c>
      <c r="D81" s="3">
        <f t="shared" si="0"/>
        <v>0</v>
      </c>
      <c r="E81" s="1">
        <f>E82+E83+E84</f>
        <v>0</v>
      </c>
      <c r="F81" s="2">
        <f>F82+F83+F84</f>
        <v>0</v>
      </c>
    </row>
    <row r="82" spans="1:6" ht="18.75" x14ac:dyDescent="0.25">
      <c r="A82" s="469" t="s">
        <v>6</v>
      </c>
      <c r="B82" s="109">
        <v>851</v>
      </c>
      <c r="C82" s="109">
        <v>291</v>
      </c>
      <c r="D82" s="3">
        <f t="shared" si="0"/>
        <v>0</v>
      </c>
      <c r="E82" s="1"/>
      <c r="F82" s="2"/>
    </row>
    <row r="83" spans="1:6" ht="18.75" x14ac:dyDescent="0.25">
      <c r="A83" s="469"/>
      <c r="B83" s="109">
        <v>852</v>
      </c>
      <c r="C83" s="109">
        <v>291</v>
      </c>
      <c r="D83" s="3">
        <f t="shared" si="0"/>
        <v>0</v>
      </c>
      <c r="E83" s="1"/>
      <c r="F83" s="2"/>
    </row>
    <row r="84" spans="1:6" ht="18.75" x14ac:dyDescent="0.25">
      <c r="A84" s="469"/>
      <c r="B84" s="109">
        <v>853</v>
      </c>
      <c r="C84" s="109">
        <v>291</v>
      </c>
      <c r="D84" s="3">
        <f t="shared" si="0"/>
        <v>0</v>
      </c>
      <c r="E84" s="1"/>
      <c r="F84" s="2"/>
    </row>
    <row r="85" spans="1:6" ht="120.75" customHeight="1" x14ac:dyDescent="0.25">
      <c r="A85" s="107" t="s">
        <v>32</v>
      </c>
      <c r="B85" s="109">
        <v>853</v>
      </c>
      <c r="C85" s="109">
        <v>292</v>
      </c>
      <c r="D85" s="3">
        <f t="shared" ref="D85:D120" si="1">E85+F85</f>
        <v>0</v>
      </c>
      <c r="E85" s="1"/>
      <c r="F85" s="2">
        <v>0</v>
      </c>
    </row>
    <row r="86" spans="1:6" ht="131.25" x14ac:dyDescent="0.25">
      <c r="A86" s="107" t="s">
        <v>33</v>
      </c>
      <c r="B86" s="109">
        <v>853</v>
      </c>
      <c r="C86" s="109">
        <v>293</v>
      </c>
      <c r="D86" s="3">
        <f t="shared" si="1"/>
        <v>0</v>
      </c>
      <c r="E86" s="1"/>
      <c r="F86" s="2">
        <v>0</v>
      </c>
    </row>
    <row r="87" spans="1:6" ht="63" customHeight="1" x14ac:dyDescent="0.25">
      <c r="A87" s="107" t="s">
        <v>157</v>
      </c>
      <c r="B87" s="109">
        <v>853</v>
      </c>
      <c r="C87" s="109">
        <v>295</v>
      </c>
      <c r="D87" s="3">
        <f t="shared" si="1"/>
        <v>0</v>
      </c>
      <c r="E87" s="1"/>
      <c r="F87" s="2">
        <v>0</v>
      </c>
    </row>
    <row r="88" spans="1:6" ht="65.25" customHeight="1" x14ac:dyDescent="0.25">
      <c r="A88" s="107" t="s">
        <v>34</v>
      </c>
      <c r="B88" s="109" t="s">
        <v>5</v>
      </c>
      <c r="C88" s="109">
        <v>296</v>
      </c>
      <c r="D88" s="3">
        <f t="shared" si="1"/>
        <v>0</v>
      </c>
      <c r="E88" s="1">
        <f>E89+E90+E91+E92+E94</f>
        <v>0</v>
      </c>
      <c r="F88" s="2">
        <f>F89+F90+F91+F92+F94</f>
        <v>0</v>
      </c>
    </row>
    <row r="89" spans="1:6" ht="20.25" customHeight="1" x14ac:dyDescent="0.25">
      <c r="A89" s="469" t="s">
        <v>6</v>
      </c>
      <c r="B89" s="109">
        <v>244</v>
      </c>
      <c r="C89" s="109">
        <v>296</v>
      </c>
      <c r="D89" s="3">
        <f t="shared" si="1"/>
        <v>0</v>
      </c>
      <c r="E89" s="1"/>
      <c r="F89" s="2"/>
    </row>
    <row r="90" spans="1:6" ht="20.25" customHeight="1" x14ac:dyDescent="0.25">
      <c r="A90" s="469"/>
      <c r="B90" s="109">
        <v>340</v>
      </c>
      <c r="C90" s="109">
        <v>296</v>
      </c>
      <c r="D90" s="3">
        <f t="shared" si="1"/>
        <v>0</v>
      </c>
      <c r="E90" s="1"/>
      <c r="F90" s="2"/>
    </row>
    <row r="91" spans="1:6" ht="20.25" customHeight="1" x14ac:dyDescent="0.25">
      <c r="A91" s="469"/>
      <c r="B91" s="109">
        <v>350</v>
      </c>
      <c r="C91" s="109">
        <v>296</v>
      </c>
      <c r="D91" s="3">
        <f t="shared" si="1"/>
        <v>0</v>
      </c>
      <c r="E91" s="1"/>
      <c r="F91" s="2"/>
    </row>
    <row r="92" spans="1:6" ht="20.25" customHeight="1" x14ac:dyDescent="0.25">
      <c r="A92" s="469"/>
      <c r="B92" s="109">
        <v>360</v>
      </c>
      <c r="C92" s="109">
        <v>296</v>
      </c>
      <c r="D92" s="3">
        <f t="shared" si="1"/>
        <v>0</v>
      </c>
      <c r="E92" s="1"/>
      <c r="F92" s="2"/>
    </row>
    <row r="93" spans="1:6" ht="20.25" customHeight="1" x14ac:dyDescent="0.25">
      <c r="A93" s="469"/>
      <c r="B93" s="346">
        <v>831</v>
      </c>
      <c r="C93" s="346">
        <v>296</v>
      </c>
      <c r="D93" s="3">
        <f>E93</f>
        <v>0</v>
      </c>
      <c r="E93" s="1"/>
      <c r="F93" s="2"/>
    </row>
    <row r="94" spans="1:6" ht="20.25" customHeight="1" x14ac:dyDescent="0.25">
      <c r="A94" s="469"/>
      <c r="B94" s="109">
        <v>853</v>
      </c>
      <c r="C94" s="109">
        <v>296</v>
      </c>
      <c r="D94" s="3">
        <f t="shared" si="1"/>
        <v>0</v>
      </c>
      <c r="E94" s="1"/>
      <c r="F94" s="2"/>
    </row>
    <row r="95" spans="1:6" ht="62.45" customHeight="1" x14ac:dyDescent="0.25">
      <c r="A95" s="107" t="s">
        <v>35</v>
      </c>
      <c r="B95" s="109" t="s">
        <v>5</v>
      </c>
      <c r="C95" s="109">
        <v>297</v>
      </c>
      <c r="D95" s="3">
        <f t="shared" si="1"/>
        <v>0</v>
      </c>
      <c r="E95" s="1">
        <f>E96+E99</f>
        <v>0</v>
      </c>
      <c r="F95" s="2">
        <f>F96+F99</f>
        <v>0</v>
      </c>
    </row>
    <row r="96" spans="1:6" ht="20.25" customHeight="1" x14ac:dyDescent="0.25">
      <c r="A96" s="469" t="s">
        <v>6</v>
      </c>
      <c r="B96" s="109">
        <v>244</v>
      </c>
      <c r="C96" s="109">
        <v>297</v>
      </c>
      <c r="D96" s="3">
        <f t="shared" si="1"/>
        <v>0</v>
      </c>
      <c r="E96" s="1"/>
      <c r="F96" s="2"/>
    </row>
    <row r="97" spans="1:6" ht="20.25" customHeight="1" x14ac:dyDescent="0.25">
      <c r="A97" s="469"/>
      <c r="B97" s="346">
        <v>613</v>
      </c>
      <c r="C97" s="346">
        <v>297</v>
      </c>
      <c r="D97" s="3">
        <f>E97</f>
        <v>0</v>
      </c>
      <c r="E97" s="1"/>
      <c r="F97" s="2"/>
    </row>
    <row r="98" spans="1:6" ht="20.25" customHeight="1" x14ac:dyDescent="0.25">
      <c r="A98" s="469"/>
      <c r="B98" s="306">
        <v>831</v>
      </c>
      <c r="C98" s="306">
        <v>297</v>
      </c>
      <c r="D98" s="3">
        <v>0</v>
      </c>
      <c r="E98" s="1"/>
      <c r="F98" s="2"/>
    </row>
    <row r="99" spans="1:6" ht="20.25" customHeight="1" x14ac:dyDescent="0.25">
      <c r="A99" s="469"/>
      <c r="B99" s="109">
        <v>853</v>
      </c>
      <c r="C99" s="109">
        <v>297</v>
      </c>
      <c r="D99" s="3">
        <f t="shared" si="1"/>
        <v>0</v>
      </c>
      <c r="E99" s="1"/>
      <c r="F99" s="2"/>
    </row>
    <row r="100" spans="1:6" ht="60" customHeight="1" x14ac:dyDescent="0.25">
      <c r="A100" s="107" t="s">
        <v>59</v>
      </c>
      <c r="B100" s="109" t="s">
        <v>5</v>
      </c>
      <c r="C100" s="109">
        <v>300</v>
      </c>
      <c r="D100" s="3">
        <f t="shared" si="1"/>
        <v>5157620</v>
      </c>
      <c r="E100" s="1">
        <f>E102+E104+E103</f>
        <v>5157620</v>
      </c>
      <c r="F100" s="2">
        <f>F102+F104+F103</f>
        <v>0</v>
      </c>
    </row>
    <row r="101" spans="1:6" ht="24.75" customHeight="1" x14ac:dyDescent="0.25">
      <c r="A101" s="107" t="s">
        <v>9</v>
      </c>
      <c r="B101" s="109"/>
      <c r="C101" s="109"/>
      <c r="D101" s="3"/>
      <c r="E101" s="1"/>
      <c r="F101" s="2"/>
    </row>
    <row r="102" spans="1:6" ht="62.25" customHeight="1" x14ac:dyDescent="0.25">
      <c r="A102" s="107" t="s">
        <v>36</v>
      </c>
      <c r="B102" s="109">
        <v>244</v>
      </c>
      <c r="C102" s="109">
        <v>310</v>
      </c>
      <c r="D102" s="424">
        <f t="shared" si="1"/>
        <v>4918460</v>
      </c>
      <c r="E102" s="1">
        <f>4447200+471260</f>
        <v>4918460</v>
      </c>
      <c r="F102" s="2"/>
    </row>
    <row r="103" spans="1:6" ht="81.75" customHeight="1" x14ac:dyDescent="0.25">
      <c r="A103" s="107" t="s">
        <v>68</v>
      </c>
      <c r="B103" s="109">
        <v>244</v>
      </c>
      <c r="C103" s="109">
        <v>320</v>
      </c>
      <c r="D103" s="3">
        <f t="shared" si="1"/>
        <v>0</v>
      </c>
      <c r="E103" s="1"/>
      <c r="F103" s="2"/>
    </row>
    <row r="104" spans="1:6" ht="78" customHeight="1" x14ac:dyDescent="0.25">
      <c r="A104" s="107" t="s">
        <v>60</v>
      </c>
      <c r="B104" s="109" t="s">
        <v>5</v>
      </c>
      <c r="C104" s="109">
        <v>340</v>
      </c>
      <c r="D104" s="3">
        <f t="shared" si="1"/>
        <v>239160</v>
      </c>
      <c r="E104" s="1">
        <f>E106+E107+E108+E109+E112+E113+E115</f>
        <v>239160</v>
      </c>
      <c r="F104" s="2">
        <f>F106+F107+F108+F109+F112+F113+F115</f>
        <v>0</v>
      </c>
    </row>
    <row r="105" spans="1:6" ht="21.75" customHeight="1" x14ac:dyDescent="0.25">
      <c r="A105" s="107" t="s">
        <v>6</v>
      </c>
      <c r="B105" s="109"/>
      <c r="C105" s="109"/>
      <c r="D105" s="3"/>
      <c r="E105" s="1"/>
      <c r="F105" s="2"/>
    </row>
    <row r="106" spans="1:6" ht="141.75" customHeight="1" x14ac:dyDescent="0.25">
      <c r="A106" s="107" t="s">
        <v>37</v>
      </c>
      <c r="B106" s="109">
        <v>244</v>
      </c>
      <c r="C106" s="109">
        <v>341</v>
      </c>
      <c r="D106" s="3">
        <f t="shared" si="1"/>
        <v>0</v>
      </c>
      <c r="E106" s="1"/>
      <c r="F106" s="2"/>
    </row>
    <row r="107" spans="1:6" ht="68.25" customHeight="1" x14ac:dyDescent="0.25">
      <c r="A107" s="107" t="s">
        <v>38</v>
      </c>
      <c r="B107" s="109">
        <v>244</v>
      </c>
      <c r="C107" s="109">
        <v>342</v>
      </c>
      <c r="D107" s="3">
        <f t="shared" si="1"/>
        <v>0</v>
      </c>
      <c r="E107" s="1"/>
      <c r="F107" s="2"/>
    </row>
    <row r="108" spans="1:6" ht="75" x14ac:dyDescent="0.25">
      <c r="A108" s="107" t="s">
        <v>39</v>
      </c>
      <c r="B108" s="109">
        <v>244</v>
      </c>
      <c r="C108" s="109">
        <v>343</v>
      </c>
      <c r="D108" s="3">
        <f t="shared" si="1"/>
        <v>0</v>
      </c>
      <c r="E108" s="1"/>
      <c r="F108" s="2"/>
    </row>
    <row r="109" spans="1:6" ht="85.5" customHeight="1" x14ac:dyDescent="0.25">
      <c r="A109" s="107" t="s">
        <v>40</v>
      </c>
      <c r="B109" s="109" t="s">
        <v>116</v>
      </c>
      <c r="C109" s="109">
        <v>344</v>
      </c>
      <c r="D109" s="3">
        <f t="shared" si="1"/>
        <v>0</v>
      </c>
      <c r="E109" s="1"/>
      <c r="F109" s="2"/>
    </row>
    <row r="110" spans="1:6" ht="26.25" customHeight="1" x14ac:dyDescent="0.25">
      <c r="A110" s="498" t="s">
        <v>6</v>
      </c>
      <c r="B110" s="260">
        <v>243</v>
      </c>
      <c r="C110" s="260">
        <v>344</v>
      </c>
      <c r="D110" s="438"/>
      <c r="E110" s="439"/>
      <c r="F110" s="439"/>
    </row>
    <row r="111" spans="1:6" ht="21" customHeight="1" x14ac:dyDescent="0.25">
      <c r="A111" s="499"/>
      <c r="B111" s="305">
        <v>244</v>
      </c>
      <c r="C111" s="305">
        <v>344</v>
      </c>
      <c r="D111" s="440"/>
      <c r="E111" s="441"/>
      <c r="F111" s="441"/>
    </row>
    <row r="112" spans="1:6" ht="64.5" customHeight="1" x14ac:dyDescent="0.25">
      <c r="A112" s="107" t="s">
        <v>41</v>
      </c>
      <c r="B112" s="109">
        <v>244</v>
      </c>
      <c r="C112" s="109">
        <v>345</v>
      </c>
      <c r="D112" s="3">
        <f t="shared" si="1"/>
        <v>0</v>
      </c>
      <c r="E112" s="1"/>
      <c r="F112" s="2"/>
    </row>
    <row r="113" spans="1:6" ht="80.25" customHeight="1" x14ac:dyDescent="0.25">
      <c r="A113" s="107" t="s">
        <v>42</v>
      </c>
      <c r="B113" s="109">
        <v>244</v>
      </c>
      <c r="C113" s="109">
        <v>346</v>
      </c>
      <c r="D113" s="3">
        <f t="shared" si="1"/>
        <v>158160</v>
      </c>
      <c r="E113" s="1">
        <v>158160</v>
      </c>
      <c r="F113" s="2"/>
    </row>
    <row r="114" spans="1:6" ht="118.5" customHeight="1" x14ac:dyDescent="0.25">
      <c r="A114" s="259" t="s">
        <v>433</v>
      </c>
      <c r="B114" s="260">
        <v>244</v>
      </c>
      <c r="C114" s="260">
        <v>347</v>
      </c>
      <c r="D114" s="3">
        <v>0</v>
      </c>
      <c r="E114" s="1"/>
      <c r="F114" s="2"/>
    </row>
    <row r="115" spans="1:6" ht="120" customHeight="1" x14ac:dyDescent="0.25">
      <c r="A115" s="107" t="s">
        <v>43</v>
      </c>
      <c r="B115" s="109">
        <v>244</v>
      </c>
      <c r="C115" s="109">
        <v>349</v>
      </c>
      <c r="D115" s="424">
        <f t="shared" si="1"/>
        <v>81000</v>
      </c>
      <c r="E115" s="1">
        <f>51000+30000</f>
        <v>81000</v>
      </c>
      <c r="F115" s="2"/>
    </row>
    <row r="116" spans="1:6" ht="59.25" customHeight="1" x14ac:dyDescent="0.25">
      <c r="A116" s="107" t="s">
        <v>67</v>
      </c>
      <c r="B116" s="109" t="s">
        <v>5</v>
      </c>
      <c r="C116" s="109" t="s">
        <v>5</v>
      </c>
      <c r="D116" s="3">
        <f t="shared" si="1"/>
        <v>0</v>
      </c>
      <c r="E116" s="1">
        <f>E118+E119+E120</f>
        <v>0</v>
      </c>
      <c r="F116" s="2">
        <f>F118+F119+F120</f>
        <v>0</v>
      </c>
    </row>
    <row r="117" spans="1:6" ht="21.75" customHeight="1" x14ac:dyDescent="0.25">
      <c r="A117" s="107" t="s">
        <v>6</v>
      </c>
      <c r="B117" s="109"/>
      <c r="C117" s="109"/>
      <c r="D117" s="3"/>
      <c r="E117" s="1"/>
      <c r="F117" s="2"/>
    </row>
    <row r="118" spans="1:6" ht="23.25" customHeight="1" x14ac:dyDescent="0.25">
      <c r="A118" s="107" t="s">
        <v>191</v>
      </c>
      <c r="B118" s="109">
        <v>180</v>
      </c>
      <c r="C118" s="109" t="s">
        <v>5</v>
      </c>
      <c r="D118" s="3">
        <f t="shared" si="1"/>
        <v>0</v>
      </c>
      <c r="E118" s="1"/>
      <c r="F118" s="2"/>
    </row>
    <row r="119" spans="1:6" ht="56.25" x14ac:dyDescent="0.25">
      <c r="A119" s="107" t="s">
        <v>192</v>
      </c>
      <c r="B119" s="109">
        <v>180</v>
      </c>
      <c r="C119" s="109" t="s">
        <v>5</v>
      </c>
      <c r="D119" s="3">
        <f t="shared" si="1"/>
        <v>0</v>
      </c>
      <c r="E119" s="1"/>
      <c r="F119" s="2"/>
    </row>
    <row r="120" spans="1:6" ht="57" thickBot="1" x14ac:dyDescent="0.3">
      <c r="A120" s="30" t="s">
        <v>193</v>
      </c>
      <c r="B120" s="31">
        <v>180</v>
      </c>
      <c r="C120" s="31" t="s">
        <v>5</v>
      </c>
      <c r="D120" s="32">
        <f t="shared" si="1"/>
        <v>0</v>
      </c>
      <c r="E120" s="33"/>
      <c r="F120" s="89"/>
    </row>
    <row r="121" spans="1:6" ht="18.75" x14ac:dyDescent="0.25">
      <c r="A121" s="13"/>
      <c r="B121" s="17"/>
      <c r="C121" s="17"/>
      <c r="D121" s="34"/>
      <c r="E121" s="34"/>
      <c r="F121" s="34"/>
    </row>
    <row r="122" spans="1:6" x14ac:dyDescent="0.25">
      <c r="A122" s="9"/>
    </row>
    <row r="123" spans="1:6" ht="18.75" x14ac:dyDescent="0.3">
      <c r="A123" s="479" t="s">
        <v>52</v>
      </c>
      <c r="B123" s="479"/>
      <c r="C123" s="180"/>
      <c r="D123" s="181"/>
      <c r="E123" s="484" t="s">
        <v>265</v>
      </c>
      <c r="F123" s="484"/>
    </row>
    <row r="124" spans="1:6" ht="18.75" x14ac:dyDescent="0.3">
      <c r="A124" s="27"/>
      <c r="B124" s="172"/>
      <c r="C124" s="171"/>
      <c r="D124" s="171" t="s">
        <v>53</v>
      </c>
      <c r="E124" s="485" t="s">
        <v>54</v>
      </c>
      <c r="F124" s="485"/>
    </row>
    <row r="125" spans="1:6" ht="18.75" x14ac:dyDescent="0.3">
      <c r="A125" s="27"/>
      <c r="B125" s="174"/>
      <c r="C125" s="8"/>
      <c r="D125" s="8"/>
      <c r="E125" s="8"/>
      <c r="F125" s="8"/>
    </row>
    <row r="126" spans="1:6" ht="18.75" x14ac:dyDescent="0.3">
      <c r="A126" s="423" t="s">
        <v>55</v>
      </c>
      <c r="B126" s="7"/>
      <c r="C126" s="180"/>
      <c r="D126" s="181"/>
      <c r="E126" s="497" t="s">
        <v>443</v>
      </c>
      <c r="F126" s="497"/>
    </row>
    <row r="127" spans="1:6" ht="18.75" x14ac:dyDescent="0.3">
      <c r="A127" s="27"/>
      <c r="B127" s="172"/>
      <c r="C127" s="171"/>
      <c r="D127" s="171" t="s">
        <v>53</v>
      </c>
      <c r="E127" s="485" t="s">
        <v>54</v>
      </c>
      <c r="F127" s="485"/>
    </row>
    <row r="128" spans="1:6" ht="18.75" x14ac:dyDescent="0.3">
      <c r="A128" s="27"/>
      <c r="B128" s="173"/>
      <c r="C128" s="239"/>
      <c r="D128" s="8"/>
      <c r="E128" s="239"/>
      <c r="F128" s="239"/>
    </row>
    <row r="129" spans="1:10" ht="18.75" x14ac:dyDescent="0.3">
      <c r="A129" s="27" t="s">
        <v>56</v>
      </c>
      <c r="B129" s="172"/>
      <c r="C129" s="180"/>
      <c r="D129" s="181"/>
      <c r="E129" s="484" t="s">
        <v>266</v>
      </c>
      <c r="F129" s="484"/>
    </row>
    <row r="130" spans="1:10" ht="18.75" x14ac:dyDescent="0.3">
      <c r="A130" s="27"/>
      <c r="B130" s="172"/>
      <c r="C130" s="171"/>
      <c r="D130" s="171" t="s">
        <v>53</v>
      </c>
      <c r="E130" s="485" t="s">
        <v>54</v>
      </c>
      <c r="F130" s="485"/>
    </row>
    <row r="131" spans="1:10" ht="18.75" x14ac:dyDescent="0.3">
      <c r="A131" s="27" t="s">
        <v>421</v>
      </c>
      <c r="B131" s="8"/>
      <c r="C131" s="8"/>
      <c r="D131" s="8"/>
      <c r="E131" s="8"/>
      <c r="F131" s="8"/>
    </row>
    <row r="132" spans="1:10" ht="18.75" x14ac:dyDescent="0.3">
      <c r="A132" s="480" t="s">
        <v>487</v>
      </c>
      <c r="B132" s="480"/>
      <c r="C132" s="8"/>
      <c r="D132" s="8"/>
      <c r="E132" s="8"/>
      <c r="F132" s="8"/>
    </row>
    <row r="133" spans="1:10" ht="18.75" x14ac:dyDescent="0.3">
      <c r="A133" s="238"/>
      <c r="B133" s="238"/>
      <c r="C133" s="8"/>
      <c r="D133" s="8"/>
      <c r="E133" s="8"/>
      <c r="F133" s="8"/>
    </row>
    <row r="134" spans="1:10" ht="18.75" x14ac:dyDescent="0.25">
      <c r="A134" s="486" t="s">
        <v>190</v>
      </c>
      <c r="B134" s="486"/>
      <c r="C134" s="486"/>
      <c r="D134" s="486"/>
      <c r="E134" s="486"/>
      <c r="F134" s="486"/>
    </row>
    <row r="135" spans="1:10" ht="18.75" x14ac:dyDescent="0.25">
      <c r="A135" s="48" t="s">
        <v>183</v>
      </c>
      <c r="B135" s="52" t="s">
        <v>5</v>
      </c>
      <c r="C135" s="52" t="s">
        <v>5</v>
      </c>
      <c r="D135" s="3">
        <f>E135+F135</f>
        <v>0</v>
      </c>
      <c r="E135" s="1"/>
      <c r="F135" s="2"/>
      <c r="H135" s="65"/>
      <c r="I135" s="65"/>
      <c r="J135" s="65"/>
    </row>
    <row r="136" spans="1:10" ht="18.75" x14ac:dyDescent="0.25">
      <c r="A136" s="48" t="s">
        <v>7</v>
      </c>
      <c r="B136" s="52" t="s">
        <v>5</v>
      </c>
      <c r="C136" s="52">
        <v>900</v>
      </c>
      <c r="D136" s="3">
        <f>E136+F136</f>
        <v>7494040.4399999995</v>
      </c>
      <c r="E136" s="1">
        <f>E139+E167+E181+E209</f>
        <v>7494040.4399999995</v>
      </c>
      <c r="F136" s="1">
        <f>F139+F167</f>
        <v>0</v>
      </c>
      <c r="H136" s="66"/>
      <c r="I136" s="66"/>
      <c r="J136" s="66"/>
    </row>
    <row r="137" spans="1:10" ht="18.75" x14ac:dyDescent="0.25">
      <c r="A137" s="48" t="s">
        <v>6</v>
      </c>
      <c r="B137" s="52"/>
      <c r="C137" s="52"/>
      <c r="D137" s="3"/>
      <c r="E137" s="1"/>
      <c r="F137" s="2"/>
    </row>
    <row r="138" spans="1:10" ht="17.45" customHeight="1" x14ac:dyDescent="0.25">
      <c r="A138" s="481" t="s">
        <v>197</v>
      </c>
      <c r="B138" s="482"/>
      <c r="C138" s="482"/>
      <c r="D138" s="482"/>
      <c r="E138" s="482"/>
      <c r="F138" s="483"/>
    </row>
    <row r="139" spans="1:10" ht="18.75" x14ac:dyDescent="0.25">
      <c r="A139" s="48" t="s">
        <v>8</v>
      </c>
      <c r="B139" s="52" t="s">
        <v>5</v>
      </c>
      <c r="C139" s="52">
        <v>200</v>
      </c>
      <c r="D139" s="3">
        <f t="shared" ref="D139:D171" si="2">E139+F139</f>
        <v>0</v>
      </c>
      <c r="E139" s="1">
        <f>E141+E144+E163</f>
        <v>0</v>
      </c>
      <c r="F139" s="1">
        <f>F141+F144+F163</f>
        <v>0</v>
      </c>
    </row>
    <row r="140" spans="1:10" ht="18.75" x14ac:dyDescent="0.25">
      <c r="A140" s="48" t="s">
        <v>9</v>
      </c>
      <c r="B140" s="52"/>
      <c r="C140" s="52"/>
      <c r="D140" s="3"/>
      <c r="E140" s="1"/>
      <c r="F140" s="1"/>
    </row>
    <row r="141" spans="1:10" ht="75" x14ac:dyDescent="0.25">
      <c r="A141" s="48" t="s">
        <v>10</v>
      </c>
      <c r="B141" s="52" t="s">
        <v>5</v>
      </c>
      <c r="C141" s="52">
        <v>210</v>
      </c>
      <c r="D141" s="3">
        <f t="shared" si="2"/>
        <v>0</v>
      </c>
      <c r="E141" s="1">
        <f>E143</f>
        <v>0</v>
      </c>
      <c r="F141" s="1">
        <f>F143</f>
        <v>0</v>
      </c>
    </row>
    <row r="142" spans="1:10" ht="18.75" x14ac:dyDescent="0.25">
      <c r="A142" s="48" t="s">
        <v>9</v>
      </c>
      <c r="B142" s="52"/>
      <c r="C142" s="52"/>
      <c r="D142" s="3"/>
      <c r="E142" s="1"/>
      <c r="F142" s="1"/>
    </row>
    <row r="143" spans="1:10" ht="93.75" x14ac:dyDescent="0.25">
      <c r="A143" s="48" t="s">
        <v>198</v>
      </c>
      <c r="B143" s="52">
        <v>244</v>
      </c>
      <c r="C143" s="52">
        <v>214</v>
      </c>
      <c r="D143" s="3">
        <f>E143+F143</f>
        <v>0</v>
      </c>
      <c r="E143" s="1"/>
      <c r="F143" s="1"/>
    </row>
    <row r="144" spans="1:10" ht="37.5" x14ac:dyDescent="0.25">
      <c r="A144" s="48" t="s">
        <v>14</v>
      </c>
      <c r="B144" s="52" t="s">
        <v>5</v>
      </c>
      <c r="C144" s="52">
        <v>220</v>
      </c>
      <c r="D144" s="3">
        <f t="shared" si="2"/>
        <v>0</v>
      </c>
      <c r="E144" s="1">
        <f>E146+E147+E148+E155+E156+E159+E162</f>
        <v>0</v>
      </c>
      <c r="F144" s="1">
        <f>F146+F147+F148+F155+F156+F159+F162</f>
        <v>0</v>
      </c>
    </row>
    <row r="145" spans="1:6" ht="18.75" x14ac:dyDescent="0.25">
      <c r="A145" s="48" t="s">
        <v>9</v>
      </c>
      <c r="B145" s="52"/>
      <c r="C145" s="52"/>
      <c r="D145" s="3"/>
      <c r="E145" s="1"/>
      <c r="F145" s="1"/>
    </row>
    <row r="146" spans="1:6" ht="18.75" x14ac:dyDescent="0.25">
      <c r="A146" s="48" t="s">
        <v>15</v>
      </c>
      <c r="B146" s="52">
        <v>244</v>
      </c>
      <c r="C146" s="52">
        <v>221</v>
      </c>
      <c r="D146" s="3">
        <f t="shared" si="2"/>
        <v>0</v>
      </c>
      <c r="E146" s="1"/>
      <c r="F146" s="1"/>
    </row>
    <row r="147" spans="1:6" ht="37.5" x14ac:dyDescent="0.25">
      <c r="A147" s="48" t="s">
        <v>16</v>
      </c>
      <c r="B147" s="52">
        <v>244</v>
      </c>
      <c r="C147" s="52">
        <v>222</v>
      </c>
      <c r="D147" s="3">
        <f t="shared" si="2"/>
        <v>0</v>
      </c>
      <c r="E147" s="1"/>
      <c r="F147" s="1"/>
    </row>
    <row r="148" spans="1:6" ht="37.5" x14ac:dyDescent="0.25">
      <c r="A148" s="48" t="s">
        <v>17</v>
      </c>
      <c r="B148" s="52" t="s">
        <v>5</v>
      </c>
      <c r="C148" s="52">
        <v>223</v>
      </c>
      <c r="D148" s="3">
        <f t="shared" si="2"/>
        <v>0</v>
      </c>
      <c r="E148" s="1">
        <f>E150+E151+E152+E153+E154</f>
        <v>0</v>
      </c>
      <c r="F148" s="1">
        <f>F150+F151+F152+F153+F154</f>
        <v>0</v>
      </c>
    </row>
    <row r="149" spans="1:6" ht="18.75" x14ac:dyDescent="0.25">
      <c r="A149" s="48" t="s">
        <v>6</v>
      </c>
      <c r="B149" s="52"/>
      <c r="C149" s="52"/>
      <c r="D149" s="3"/>
      <c r="E149" s="1"/>
      <c r="F149" s="1"/>
    </row>
    <row r="150" spans="1:6" ht="56.25" x14ac:dyDescent="0.25">
      <c r="A150" s="48" t="s">
        <v>18</v>
      </c>
      <c r="B150" s="52">
        <v>244</v>
      </c>
      <c r="C150" s="52">
        <v>223</v>
      </c>
      <c r="D150" s="3">
        <f t="shared" si="2"/>
        <v>0</v>
      </c>
      <c r="E150" s="1"/>
      <c r="F150" s="1"/>
    </row>
    <row r="151" spans="1:6" ht="37.5" x14ac:dyDescent="0.25">
      <c r="A151" s="48" t="s">
        <v>19</v>
      </c>
      <c r="B151" s="52">
        <v>244</v>
      </c>
      <c r="C151" s="52">
        <v>223</v>
      </c>
      <c r="D151" s="3">
        <f t="shared" si="2"/>
        <v>0</v>
      </c>
      <c r="E151" s="1"/>
      <c r="F151" s="1"/>
    </row>
    <row r="152" spans="1:6" ht="75" x14ac:dyDescent="0.25">
      <c r="A152" s="48" t="s">
        <v>20</v>
      </c>
      <c r="B152" s="52">
        <v>244</v>
      </c>
      <c r="C152" s="52">
        <v>223</v>
      </c>
      <c r="D152" s="3">
        <f t="shared" si="2"/>
        <v>0</v>
      </c>
      <c r="E152" s="1"/>
      <c r="F152" s="1"/>
    </row>
    <row r="153" spans="1:6" ht="75" x14ac:dyDescent="0.25">
      <c r="A153" s="48" t="s">
        <v>21</v>
      </c>
      <c r="B153" s="52">
        <v>244</v>
      </c>
      <c r="C153" s="52">
        <v>223</v>
      </c>
      <c r="D153" s="3">
        <f t="shared" si="2"/>
        <v>0</v>
      </c>
      <c r="E153" s="1"/>
      <c r="F153" s="1"/>
    </row>
    <row r="154" spans="1:6" ht="56.25" x14ac:dyDescent="0.25">
      <c r="A154" s="48" t="s">
        <v>22</v>
      </c>
      <c r="B154" s="52">
        <v>244</v>
      </c>
      <c r="C154" s="52">
        <v>223</v>
      </c>
      <c r="D154" s="3">
        <f t="shared" si="2"/>
        <v>0</v>
      </c>
      <c r="E154" s="1"/>
      <c r="F154" s="1"/>
    </row>
    <row r="155" spans="1:6" ht="168.75" x14ac:dyDescent="0.25">
      <c r="A155" s="48" t="s">
        <v>23</v>
      </c>
      <c r="B155" s="52">
        <v>244</v>
      </c>
      <c r="C155" s="52">
        <v>224</v>
      </c>
      <c r="D155" s="3">
        <f t="shared" si="2"/>
        <v>0</v>
      </c>
      <c r="E155" s="1"/>
      <c r="F155" s="1"/>
    </row>
    <row r="156" spans="1:6" ht="56.25" x14ac:dyDescent="0.25">
      <c r="A156" s="48" t="s">
        <v>24</v>
      </c>
      <c r="B156" s="52" t="s">
        <v>5</v>
      </c>
      <c r="C156" s="52">
        <v>225</v>
      </c>
      <c r="D156" s="1">
        <f>D157+D158</f>
        <v>0</v>
      </c>
      <c r="E156" s="1">
        <f>E157+E158</f>
        <v>0</v>
      </c>
      <c r="F156" s="1">
        <f>F157+F158</f>
        <v>0</v>
      </c>
    </row>
    <row r="157" spans="1:6" ht="18.75" x14ac:dyDescent="0.25">
      <c r="A157" s="469" t="s">
        <v>6</v>
      </c>
      <c r="B157" s="52">
        <v>243</v>
      </c>
      <c r="C157" s="52">
        <v>225</v>
      </c>
      <c r="D157" s="3">
        <f t="shared" si="2"/>
        <v>0</v>
      </c>
      <c r="E157" s="1"/>
      <c r="F157" s="1"/>
    </row>
    <row r="158" spans="1:6" ht="18.75" x14ac:dyDescent="0.25">
      <c r="A158" s="469"/>
      <c r="B158" s="52">
        <v>244</v>
      </c>
      <c r="C158" s="52">
        <v>225</v>
      </c>
      <c r="D158" s="3">
        <f t="shared" si="2"/>
        <v>0</v>
      </c>
      <c r="E158" s="1"/>
      <c r="F158" s="1"/>
    </row>
    <row r="159" spans="1:6" ht="37.5" x14ac:dyDescent="0.25">
      <c r="A159" s="48" t="s">
        <v>58</v>
      </c>
      <c r="B159" s="52" t="s">
        <v>5</v>
      </c>
      <c r="C159" s="52">
        <v>226</v>
      </c>
      <c r="D159" s="3">
        <f t="shared" si="2"/>
        <v>0</v>
      </c>
      <c r="E159" s="1">
        <f>E160+E161</f>
        <v>0</v>
      </c>
      <c r="F159" s="1">
        <f>F160+F161</f>
        <v>0</v>
      </c>
    </row>
    <row r="160" spans="1:6" ht="18.75" x14ac:dyDescent="0.25">
      <c r="A160" s="469" t="s">
        <v>6</v>
      </c>
      <c r="B160" s="52">
        <v>243</v>
      </c>
      <c r="C160" s="52">
        <v>226</v>
      </c>
      <c r="D160" s="3">
        <f t="shared" si="2"/>
        <v>0</v>
      </c>
      <c r="E160" s="1"/>
      <c r="F160" s="1"/>
    </row>
    <row r="161" spans="1:6" ht="18.75" x14ac:dyDescent="0.25">
      <c r="A161" s="469"/>
      <c r="B161" s="52">
        <v>244</v>
      </c>
      <c r="C161" s="52">
        <v>226</v>
      </c>
      <c r="D161" s="3">
        <f t="shared" si="2"/>
        <v>0</v>
      </c>
      <c r="E161" s="1"/>
      <c r="F161" s="1"/>
    </row>
    <row r="162" spans="1:6" ht="18.75" x14ac:dyDescent="0.25">
      <c r="A162" s="48" t="s">
        <v>25</v>
      </c>
      <c r="B162" s="52">
        <v>244</v>
      </c>
      <c r="C162" s="52">
        <v>227</v>
      </c>
      <c r="D162" s="3">
        <f t="shared" si="2"/>
        <v>0</v>
      </c>
      <c r="E162" s="1"/>
      <c r="F162" s="1"/>
    </row>
    <row r="163" spans="1:6" ht="18.75" x14ac:dyDescent="0.25">
      <c r="A163" s="48" t="s">
        <v>30</v>
      </c>
      <c r="B163" s="52" t="s">
        <v>5</v>
      </c>
      <c r="C163" s="52">
        <v>290</v>
      </c>
      <c r="D163" s="3">
        <f t="shared" si="2"/>
        <v>0</v>
      </c>
      <c r="E163" s="1">
        <f>E165+E166</f>
        <v>0</v>
      </c>
      <c r="F163" s="1">
        <f>F165+F166</f>
        <v>0</v>
      </c>
    </row>
    <row r="164" spans="1:6" ht="18.75" x14ac:dyDescent="0.25">
      <c r="A164" s="48" t="s">
        <v>9</v>
      </c>
      <c r="B164" s="52"/>
      <c r="C164" s="52"/>
      <c r="D164" s="3">
        <f t="shared" si="2"/>
        <v>0</v>
      </c>
      <c r="E164" s="1"/>
      <c r="F164" s="1"/>
    </row>
    <row r="165" spans="1:6" ht="56.25" x14ac:dyDescent="0.25">
      <c r="A165" s="48" t="s">
        <v>34</v>
      </c>
      <c r="B165" s="52">
        <v>244</v>
      </c>
      <c r="C165" s="52">
        <v>296</v>
      </c>
      <c r="D165" s="3">
        <f t="shared" si="2"/>
        <v>0</v>
      </c>
      <c r="E165" s="1"/>
      <c r="F165" s="1"/>
    </row>
    <row r="166" spans="1:6" ht="56.25" x14ac:dyDescent="0.25">
      <c r="A166" s="48" t="s">
        <v>35</v>
      </c>
      <c r="B166" s="52">
        <v>244</v>
      </c>
      <c r="C166" s="52">
        <v>297</v>
      </c>
      <c r="D166" s="3">
        <f t="shared" si="2"/>
        <v>0</v>
      </c>
      <c r="E166" s="1"/>
      <c r="F166" s="1"/>
    </row>
    <row r="167" spans="1:6" ht="56.25" x14ac:dyDescent="0.25">
      <c r="A167" s="48" t="s">
        <v>59</v>
      </c>
      <c r="B167" s="52" t="s">
        <v>5</v>
      </c>
      <c r="C167" s="52">
        <v>300</v>
      </c>
      <c r="D167" s="3">
        <f t="shared" si="2"/>
        <v>0</v>
      </c>
      <c r="E167" s="1">
        <f>E169+E171+E170</f>
        <v>0</v>
      </c>
      <c r="F167" s="1">
        <f>F169+F171+F170</f>
        <v>0</v>
      </c>
    </row>
    <row r="168" spans="1:6" ht="18.75" x14ac:dyDescent="0.25">
      <c r="A168" s="48" t="s">
        <v>9</v>
      </c>
      <c r="B168" s="52"/>
      <c r="C168" s="52"/>
      <c r="D168" s="3"/>
      <c r="E168" s="1"/>
      <c r="F168" s="1"/>
    </row>
    <row r="169" spans="1:6" ht="56.25" x14ac:dyDescent="0.25">
      <c r="A169" s="48" t="s">
        <v>36</v>
      </c>
      <c r="B169" s="52">
        <v>244</v>
      </c>
      <c r="C169" s="52">
        <v>310</v>
      </c>
      <c r="D169" s="3">
        <f t="shared" si="2"/>
        <v>0</v>
      </c>
      <c r="E169" s="1"/>
      <c r="F169" s="1"/>
    </row>
    <row r="170" spans="1:6" ht="75" x14ac:dyDescent="0.25">
      <c r="A170" s="48" t="s">
        <v>68</v>
      </c>
      <c r="B170" s="52">
        <v>244</v>
      </c>
      <c r="C170" s="52">
        <v>320</v>
      </c>
      <c r="D170" s="3">
        <f t="shared" si="2"/>
        <v>0</v>
      </c>
      <c r="E170" s="1"/>
      <c r="F170" s="1"/>
    </row>
    <row r="171" spans="1:6" ht="75" x14ac:dyDescent="0.25">
      <c r="A171" s="48" t="s">
        <v>60</v>
      </c>
      <c r="B171" s="52" t="s">
        <v>5</v>
      </c>
      <c r="C171" s="52">
        <v>340</v>
      </c>
      <c r="D171" s="3">
        <f t="shared" si="2"/>
        <v>0</v>
      </c>
      <c r="E171" s="1">
        <f>E173+E174+E175+E176+E177+E178+E179</f>
        <v>0</v>
      </c>
      <c r="F171" s="1">
        <f>F173+F174+F175+F176+F177+F178+F179</f>
        <v>0</v>
      </c>
    </row>
    <row r="172" spans="1:6" ht="18.75" x14ac:dyDescent="0.25">
      <c r="A172" s="48" t="s">
        <v>6</v>
      </c>
      <c r="B172" s="52"/>
      <c r="C172" s="52"/>
      <c r="D172" s="3"/>
      <c r="E172" s="1"/>
      <c r="F172" s="1"/>
    </row>
    <row r="173" spans="1:6" ht="131.25" x14ac:dyDescent="0.25">
      <c r="A173" s="48" t="s">
        <v>37</v>
      </c>
      <c r="B173" s="52">
        <v>244</v>
      </c>
      <c r="C173" s="52">
        <v>341</v>
      </c>
      <c r="D173" s="3">
        <f t="shared" ref="D173:D179" si="3">E173+F173</f>
        <v>0</v>
      </c>
      <c r="E173" s="1"/>
      <c r="F173" s="1"/>
    </row>
    <row r="174" spans="1:6" ht="56.25" x14ac:dyDescent="0.25">
      <c r="A174" s="48" t="s">
        <v>38</v>
      </c>
      <c r="B174" s="52">
        <v>244</v>
      </c>
      <c r="C174" s="52">
        <v>342</v>
      </c>
      <c r="D174" s="3">
        <f t="shared" si="3"/>
        <v>0</v>
      </c>
      <c r="E174" s="1"/>
      <c r="F174" s="1"/>
    </row>
    <row r="175" spans="1:6" ht="75" x14ac:dyDescent="0.25">
      <c r="A175" s="48" t="s">
        <v>39</v>
      </c>
      <c r="B175" s="52">
        <v>244</v>
      </c>
      <c r="C175" s="52">
        <v>343</v>
      </c>
      <c r="D175" s="3">
        <f t="shared" si="3"/>
        <v>0</v>
      </c>
      <c r="E175" s="1"/>
      <c r="F175" s="1"/>
    </row>
    <row r="176" spans="1:6" ht="75" x14ac:dyDescent="0.25">
      <c r="A176" s="48" t="s">
        <v>40</v>
      </c>
      <c r="B176" s="52">
        <v>244</v>
      </c>
      <c r="C176" s="52">
        <v>344</v>
      </c>
      <c r="D176" s="3">
        <f t="shared" si="3"/>
        <v>0</v>
      </c>
      <c r="E176" s="1"/>
      <c r="F176" s="1"/>
    </row>
    <row r="177" spans="1:6" ht="56.25" x14ac:dyDescent="0.25">
      <c r="A177" s="48" t="s">
        <v>41</v>
      </c>
      <c r="B177" s="52">
        <v>244</v>
      </c>
      <c r="C177" s="52">
        <v>345</v>
      </c>
      <c r="D177" s="3">
        <f t="shared" si="3"/>
        <v>0</v>
      </c>
      <c r="E177" s="1"/>
      <c r="F177" s="1"/>
    </row>
    <row r="178" spans="1:6" ht="75" x14ac:dyDescent="0.25">
      <c r="A178" s="48" t="s">
        <v>42</v>
      </c>
      <c r="B178" s="52">
        <v>244</v>
      </c>
      <c r="C178" s="52">
        <v>346</v>
      </c>
      <c r="D178" s="3">
        <f t="shared" si="3"/>
        <v>0</v>
      </c>
      <c r="E178" s="1"/>
      <c r="F178" s="1"/>
    </row>
    <row r="179" spans="1:6" ht="112.5" x14ac:dyDescent="0.25">
      <c r="A179" s="48" t="s">
        <v>43</v>
      </c>
      <c r="B179" s="52">
        <v>244</v>
      </c>
      <c r="C179" s="52">
        <v>349</v>
      </c>
      <c r="D179" s="3">
        <f t="shared" si="3"/>
        <v>0</v>
      </c>
      <c r="E179" s="1"/>
      <c r="F179" s="1"/>
    </row>
    <row r="180" spans="1:6" ht="17.45" customHeight="1" x14ac:dyDescent="0.25">
      <c r="A180" s="481" t="s">
        <v>199</v>
      </c>
      <c r="B180" s="482"/>
      <c r="C180" s="482"/>
      <c r="D180" s="482"/>
      <c r="E180" s="482"/>
      <c r="F180" s="483"/>
    </row>
    <row r="181" spans="1:6" ht="18.75" x14ac:dyDescent="0.25">
      <c r="A181" s="48" t="s">
        <v>8</v>
      </c>
      <c r="B181" s="52" t="s">
        <v>5</v>
      </c>
      <c r="C181" s="52">
        <v>200</v>
      </c>
      <c r="D181" s="3">
        <f>E181+F181</f>
        <v>2336420.4399999995</v>
      </c>
      <c r="E181" s="1">
        <f>E183+E186+E205</f>
        <v>2336420.4399999995</v>
      </c>
      <c r="F181" s="1">
        <f>F183+F186+F205</f>
        <v>0</v>
      </c>
    </row>
    <row r="182" spans="1:6" ht="18.75" x14ac:dyDescent="0.25">
      <c r="A182" s="48" t="s">
        <v>9</v>
      </c>
      <c r="B182" s="52"/>
      <c r="C182" s="52"/>
      <c r="D182" s="3"/>
      <c r="E182" s="1"/>
      <c r="F182" s="1"/>
    </row>
    <row r="183" spans="1:6" ht="75" x14ac:dyDescent="0.25">
      <c r="A183" s="48" t="s">
        <v>10</v>
      </c>
      <c r="B183" s="52" t="s">
        <v>5</v>
      </c>
      <c r="C183" s="52">
        <v>210</v>
      </c>
      <c r="D183" s="3">
        <f>E183+F183</f>
        <v>0</v>
      </c>
      <c r="E183" s="1">
        <f>E185</f>
        <v>0</v>
      </c>
      <c r="F183" s="1">
        <f>F185</f>
        <v>0</v>
      </c>
    </row>
    <row r="184" spans="1:6" ht="18.75" x14ac:dyDescent="0.25">
      <c r="A184" s="48" t="s">
        <v>9</v>
      </c>
      <c r="B184" s="52"/>
      <c r="C184" s="52"/>
      <c r="D184" s="3"/>
      <c r="E184" s="1"/>
      <c r="F184" s="1"/>
    </row>
    <row r="185" spans="1:6" ht="93.75" x14ac:dyDescent="0.25">
      <c r="A185" s="48" t="s">
        <v>198</v>
      </c>
      <c r="B185" s="52">
        <v>244</v>
      </c>
      <c r="C185" s="52">
        <v>214</v>
      </c>
      <c r="D185" s="3">
        <f>E185+F185</f>
        <v>0</v>
      </c>
      <c r="E185" s="64">
        <f>E30-E143</f>
        <v>0</v>
      </c>
      <c r="F185" s="1"/>
    </row>
    <row r="186" spans="1:6" ht="37.5" x14ac:dyDescent="0.25">
      <c r="A186" s="48" t="s">
        <v>14</v>
      </c>
      <c r="B186" s="52" t="s">
        <v>5</v>
      </c>
      <c r="C186" s="52">
        <v>220</v>
      </c>
      <c r="D186" s="3">
        <f>E186+F186</f>
        <v>2336420.4399999995</v>
      </c>
      <c r="E186" s="1">
        <f>E188+E189+E190+E197+E198+E201+E204</f>
        <v>2336420.4399999995</v>
      </c>
      <c r="F186" s="1">
        <f>F188+F189+F190+F197+F198+F201+F204</f>
        <v>0</v>
      </c>
    </row>
    <row r="187" spans="1:6" ht="18.75" x14ac:dyDescent="0.25">
      <c r="A187" s="48" t="s">
        <v>9</v>
      </c>
      <c r="B187" s="52"/>
      <c r="C187" s="52"/>
      <c r="D187" s="3"/>
      <c r="E187" s="1"/>
      <c r="F187" s="1"/>
    </row>
    <row r="188" spans="1:6" ht="18.75" x14ac:dyDescent="0.25">
      <c r="A188" s="48" t="s">
        <v>15</v>
      </c>
      <c r="B188" s="52">
        <v>244</v>
      </c>
      <c r="C188" s="52">
        <v>221</v>
      </c>
      <c r="D188" s="3">
        <f>E188+F188</f>
        <v>0</v>
      </c>
      <c r="E188" s="1">
        <f>E33-E146</f>
        <v>0</v>
      </c>
      <c r="F188" s="1"/>
    </row>
    <row r="189" spans="1:6" ht="37.5" x14ac:dyDescent="0.25">
      <c r="A189" s="48" t="s">
        <v>16</v>
      </c>
      <c r="B189" s="52">
        <v>244</v>
      </c>
      <c r="C189" s="52">
        <v>222</v>
      </c>
      <c r="D189" s="3">
        <f>E189+F189</f>
        <v>0</v>
      </c>
      <c r="E189" s="64">
        <f>E36-E147</f>
        <v>0</v>
      </c>
      <c r="F189" s="1"/>
    </row>
    <row r="190" spans="1:6" ht="37.5" x14ac:dyDescent="0.25">
      <c r="A190" s="48" t="s">
        <v>17</v>
      </c>
      <c r="B190" s="52" t="s">
        <v>5</v>
      </c>
      <c r="C190" s="52">
        <v>223</v>
      </c>
      <c r="D190" s="3">
        <f>E190+F190</f>
        <v>0</v>
      </c>
      <c r="E190" s="1">
        <f>E192+E193+E194+E195+E196</f>
        <v>0</v>
      </c>
      <c r="F190" s="1">
        <f>F192+F193+F194+F195+F196</f>
        <v>0</v>
      </c>
    </row>
    <row r="191" spans="1:6" ht="18.75" x14ac:dyDescent="0.25">
      <c r="A191" s="48" t="s">
        <v>6</v>
      </c>
      <c r="B191" s="52"/>
      <c r="C191" s="52"/>
      <c r="D191" s="3"/>
      <c r="E191" s="1"/>
      <c r="F191" s="1"/>
    </row>
    <row r="192" spans="1:6" ht="56.25" x14ac:dyDescent="0.25">
      <c r="A192" s="48" t="s">
        <v>18</v>
      </c>
      <c r="B192" s="52">
        <v>244</v>
      </c>
      <c r="C192" s="52">
        <v>223</v>
      </c>
      <c r="D192" s="3">
        <f t="shared" ref="D192:D197" si="4">E192+F192</f>
        <v>0</v>
      </c>
      <c r="E192" s="1">
        <f>E39-E150</f>
        <v>0</v>
      </c>
      <c r="F192" s="1"/>
    </row>
    <row r="193" spans="1:6" ht="37.5" x14ac:dyDescent="0.25">
      <c r="A193" s="48" t="s">
        <v>19</v>
      </c>
      <c r="B193" s="52">
        <v>244</v>
      </c>
      <c r="C193" s="52">
        <v>223</v>
      </c>
      <c r="D193" s="3">
        <f t="shared" si="4"/>
        <v>0</v>
      </c>
      <c r="E193" s="1">
        <f>E42-E151</f>
        <v>0</v>
      </c>
      <c r="F193" s="1"/>
    </row>
    <row r="194" spans="1:6" ht="75" x14ac:dyDescent="0.25">
      <c r="A194" s="48" t="s">
        <v>20</v>
      </c>
      <c r="B194" s="52">
        <v>244</v>
      </c>
      <c r="C194" s="52">
        <v>223</v>
      </c>
      <c r="D194" s="3">
        <f t="shared" si="4"/>
        <v>0</v>
      </c>
      <c r="E194" s="1">
        <f>E45-E152</f>
        <v>0</v>
      </c>
      <c r="F194" s="1"/>
    </row>
    <row r="195" spans="1:6" ht="75" x14ac:dyDescent="0.25">
      <c r="A195" s="48" t="s">
        <v>21</v>
      </c>
      <c r="B195" s="52">
        <v>244</v>
      </c>
      <c r="C195" s="52">
        <v>223</v>
      </c>
      <c r="D195" s="3">
        <f t="shared" si="4"/>
        <v>0</v>
      </c>
      <c r="E195" s="1">
        <f>E48-E153</f>
        <v>0</v>
      </c>
      <c r="F195" s="1"/>
    </row>
    <row r="196" spans="1:6" ht="56.25" x14ac:dyDescent="0.25">
      <c r="A196" s="48" t="s">
        <v>22</v>
      </c>
      <c r="B196" s="52">
        <v>244</v>
      </c>
      <c r="C196" s="52">
        <v>223</v>
      </c>
      <c r="D196" s="3">
        <f t="shared" si="4"/>
        <v>0</v>
      </c>
      <c r="E196" s="1">
        <f>E51-E154</f>
        <v>0</v>
      </c>
      <c r="F196" s="1"/>
    </row>
    <row r="197" spans="1:6" ht="168.75" x14ac:dyDescent="0.25">
      <c r="A197" s="48" t="s">
        <v>23</v>
      </c>
      <c r="B197" s="52">
        <v>244</v>
      </c>
      <c r="C197" s="52">
        <v>224</v>
      </c>
      <c r="D197" s="3">
        <f t="shared" si="4"/>
        <v>0</v>
      </c>
      <c r="E197" s="1">
        <f>E54-E155</f>
        <v>0</v>
      </c>
      <c r="F197" s="1"/>
    </row>
    <row r="198" spans="1:6" ht="56.25" x14ac:dyDescent="0.25">
      <c r="A198" s="48" t="s">
        <v>24</v>
      </c>
      <c r="B198" s="52" t="s">
        <v>5</v>
      </c>
      <c r="C198" s="52">
        <v>225</v>
      </c>
      <c r="D198" s="1">
        <f>D199+D200</f>
        <v>0</v>
      </c>
      <c r="E198" s="1">
        <f>E199+E200</f>
        <v>0</v>
      </c>
      <c r="F198" s="1">
        <f>F199+F200</f>
        <v>0</v>
      </c>
    </row>
    <row r="199" spans="1:6" ht="18.75" x14ac:dyDescent="0.25">
      <c r="A199" s="469" t="s">
        <v>6</v>
      </c>
      <c r="B199" s="52">
        <v>243</v>
      </c>
      <c r="C199" s="52">
        <v>225</v>
      </c>
      <c r="D199" s="3">
        <f t="shared" ref="D199:D209" si="5">E199+F199</f>
        <v>0</v>
      </c>
      <c r="E199" s="1">
        <f>E56-E157</f>
        <v>0</v>
      </c>
      <c r="F199" s="1"/>
    </row>
    <row r="200" spans="1:6" ht="18.75" x14ac:dyDescent="0.25">
      <c r="A200" s="469"/>
      <c r="B200" s="52">
        <v>244</v>
      </c>
      <c r="C200" s="52">
        <v>225</v>
      </c>
      <c r="D200" s="3">
        <f t="shared" si="5"/>
        <v>0</v>
      </c>
      <c r="E200" s="1">
        <f>E57-E158</f>
        <v>0</v>
      </c>
      <c r="F200" s="1"/>
    </row>
    <row r="201" spans="1:6" ht="37.5" x14ac:dyDescent="0.25">
      <c r="A201" s="48" t="s">
        <v>58</v>
      </c>
      <c r="B201" s="52" t="s">
        <v>5</v>
      </c>
      <c r="C201" s="52">
        <v>226</v>
      </c>
      <c r="D201" s="3">
        <f t="shared" si="5"/>
        <v>2336420.4399999995</v>
      </c>
      <c r="E201" s="1">
        <f>E202+E203</f>
        <v>2336420.4399999995</v>
      </c>
      <c r="F201" s="1">
        <f>F202+F203</f>
        <v>0</v>
      </c>
    </row>
    <row r="202" spans="1:6" ht="18.75" x14ac:dyDescent="0.25">
      <c r="A202" s="469" t="s">
        <v>6</v>
      </c>
      <c r="B202" s="52">
        <v>243</v>
      </c>
      <c r="C202" s="52">
        <v>226</v>
      </c>
      <c r="D202" s="3">
        <f t="shared" si="5"/>
        <v>0</v>
      </c>
      <c r="E202" s="1">
        <f>E62-E160</f>
        <v>0</v>
      </c>
      <c r="F202" s="1"/>
    </row>
    <row r="203" spans="1:6" ht="18.75" x14ac:dyDescent="0.25">
      <c r="A203" s="469"/>
      <c r="B203" s="52">
        <v>244</v>
      </c>
      <c r="C203" s="52">
        <v>226</v>
      </c>
      <c r="D203" s="3">
        <f t="shared" si="5"/>
        <v>2336420.4399999995</v>
      </c>
      <c r="E203" s="1">
        <f>E63-E161</f>
        <v>2336420.4399999995</v>
      </c>
      <c r="F203" s="1"/>
    </row>
    <row r="204" spans="1:6" ht="18.75" x14ac:dyDescent="0.25">
      <c r="A204" s="48" t="s">
        <v>25</v>
      </c>
      <c r="B204" s="52">
        <v>244</v>
      </c>
      <c r="C204" s="52">
        <v>227</v>
      </c>
      <c r="D204" s="3">
        <f t="shared" si="5"/>
        <v>0</v>
      </c>
      <c r="E204" s="1">
        <f>E65-E162</f>
        <v>0</v>
      </c>
      <c r="F204" s="1"/>
    </row>
    <row r="205" spans="1:6" ht="18.75" x14ac:dyDescent="0.25">
      <c r="A205" s="48" t="s">
        <v>30</v>
      </c>
      <c r="B205" s="52" t="s">
        <v>5</v>
      </c>
      <c r="C205" s="52">
        <v>290</v>
      </c>
      <c r="D205" s="3">
        <f t="shared" si="5"/>
        <v>0</v>
      </c>
      <c r="E205" s="1">
        <f>E207+E208</f>
        <v>0</v>
      </c>
      <c r="F205" s="1">
        <f>F207+F208</f>
        <v>0</v>
      </c>
    </row>
    <row r="206" spans="1:6" ht="18.75" x14ac:dyDescent="0.25">
      <c r="A206" s="48" t="s">
        <v>9</v>
      </c>
      <c r="B206" s="52"/>
      <c r="C206" s="52"/>
      <c r="D206" s="3">
        <f t="shared" si="5"/>
        <v>0</v>
      </c>
      <c r="E206" s="1"/>
      <c r="F206" s="1"/>
    </row>
    <row r="207" spans="1:6" ht="56.25" x14ac:dyDescent="0.25">
      <c r="A207" s="48" t="s">
        <v>34</v>
      </c>
      <c r="B207" s="52">
        <v>244</v>
      </c>
      <c r="C207" s="52">
        <v>296</v>
      </c>
      <c r="D207" s="3">
        <f t="shared" si="5"/>
        <v>0</v>
      </c>
      <c r="E207" s="1">
        <f>E89-E165</f>
        <v>0</v>
      </c>
      <c r="F207" s="1"/>
    </row>
    <row r="208" spans="1:6" ht="56.25" x14ac:dyDescent="0.25">
      <c r="A208" s="48" t="s">
        <v>35</v>
      </c>
      <c r="B208" s="52">
        <v>244</v>
      </c>
      <c r="C208" s="52">
        <v>297</v>
      </c>
      <c r="D208" s="3">
        <f t="shared" si="5"/>
        <v>0</v>
      </c>
      <c r="E208" s="1">
        <f>E96-E166</f>
        <v>0</v>
      </c>
      <c r="F208" s="1"/>
    </row>
    <row r="209" spans="1:6" ht="56.25" x14ac:dyDescent="0.25">
      <c r="A209" s="48" t="s">
        <v>59</v>
      </c>
      <c r="B209" s="52" t="s">
        <v>5</v>
      </c>
      <c r="C209" s="52">
        <v>300</v>
      </c>
      <c r="D209" s="3">
        <f t="shared" si="5"/>
        <v>5157620</v>
      </c>
      <c r="E209" s="1">
        <f>E211+E213+E212</f>
        <v>5157620</v>
      </c>
      <c r="F209" s="1">
        <f>F211+F213+F212</f>
        <v>0</v>
      </c>
    </row>
    <row r="210" spans="1:6" ht="18.75" x14ac:dyDescent="0.25">
      <c r="A210" s="48" t="s">
        <v>9</v>
      </c>
      <c r="B210" s="52"/>
      <c r="C210" s="52"/>
      <c r="D210" s="3"/>
      <c r="E210" s="1"/>
      <c r="F210" s="1"/>
    </row>
    <row r="211" spans="1:6" ht="56.25" x14ac:dyDescent="0.25">
      <c r="A211" s="48" t="s">
        <v>36</v>
      </c>
      <c r="B211" s="52">
        <v>244</v>
      </c>
      <c r="C211" s="52">
        <v>310</v>
      </c>
      <c r="D211" s="3">
        <f>E211+F211</f>
        <v>4918460</v>
      </c>
      <c r="E211" s="1">
        <f>E102-E169</f>
        <v>4918460</v>
      </c>
      <c r="F211" s="1"/>
    </row>
    <row r="212" spans="1:6" ht="75" x14ac:dyDescent="0.25">
      <c r="A212" s="48" t="s">
        <v>68</v>
      </c>
      <c r="B212" s="52">
        <v>244</v>
      </c>
      <c r="C212" s="52">
        <v>320</v>
      </c>
      <c r="D212" s="3">
        <f>E212+F212</f>
        <v>0</v>
      </c>
      <c r="E212" s="1">
        <f>E103-E170</f>
        <v>0</v>
      </c>
      <c r="F212" s="1"/>
    </row>
    <row r="213" spans="1:6" ht="75" x14ac:dyDescent="0.25">
      <c r="A213" s="48" t="s">
        <v>60</v>
      </c>
      <c r="B213" s="52" t="s">
        <v>5</v>
      </c>
      <c r="C213" s="52">
        <v>340</v>
      </c>
      <c r="D213" s="3">
        <f>E213+F213</f>
        <v>239160</v>
      </c>
      <c r="E213" s="1">
        <f>E215+E216+E217+E218+E219+E220+E221</f>
        <v>239160</v>
      </c>
      <c r="F213" s="1">
        <f>F215+F216+F217+F218+F219+F220+F221</f>
        <v>0</v>
      </c>
    </row>
    <row r="214" spans="1:6" ht="18.75" x14ac:dyDescent="0.25">
      <c r="A214" s="48" t="s">
        <v>6</v>
      </c>
      <c r="B214" s="52"/>
      <c r="C214" s="52"/>
      <c r="D214" s="3"/>
      <c r="E214" s="1"/>
      <c r="F214" s="1"/>
    </row>
    <row r="215" spans="1:6" ht="131.25" x14ac:dyDescent="0.25">
      <c r="A215" s="48" t="s">
        <v>37</v>
      </c>
      <c r="B215" s="52">
        <v>244</v>
      </c>
      <c r="C215" s="52">
        <v>341</v>
      </c>
      <c r="D215" s="3">
        <f t="shared" ref="D215:D221" si="6">E215+F215</f>
        <v>0</v>
      </c>
      <c r="E215" s="1">
        <f>E106-E173</f>
        <v>0</v>
      </c>
      <c r="F215" s="1"/>
    </row>
    <row r="216" spans="1:6" ht="56.25" x14ac:dyDescent="0.25">
      <c r="A216" s="48" t="s">
        <v>38</v>
      </c>
      <c r="B216" s="52">
        <v>244</v>
      </c>
      <c r="C216" s="52">
        <v>342</v>
      </c>
      <c r="D216" s="3">
        <f t="shared" si="6"/>
        <v>0</v>
      </c>
      <c r="E216" s="1">
        <f>E107-E174</f>
        <v>0</v>
      </c>
      <c r="F216" s="1"/>
    </row>
    <row r="217" spans="1:6" ht="75" x14ac:dyDescent="0.25">
      <c r="A217" s="48" t="s">
        <v>39</v>
      </c>
      <c r="B217" s="52">
        <v>244</v>
      </c>
      <c r="C217" s="52">
        <v>343</v>
      </c>
      <c r="D217" s="3">
        <f t="shared" si="6"/>
        <v>0</v>
      </c>
      <c r="E217" s="1">
        <f>E108-E175</f>
        <v>0</v>
      </c>
      <c r="F217" s="1"/>
    </row>
    <row r="218" spans="1:6" ht="75" x14ac:dyDescent="0.25">
      <c r="A218" s="48" t="s">
        <v>40</v>
      </c>
      <c r="B218" s="52">
        <v>244</v>
      </c>
      <c r="C218" s="52">
        <v>344</v>
      </c>
      <c r="D218" s="3">
        <f t="shared" si="6"/>
        <v>0</v>
      </c>
      <c r="E218" s="1">
        <f>E109-E176</f>
        <v>0</v>
      </c>
      <c r="F218" s="1"/>
    </row>
    <row r="219" spans="1:6" ht="56.25" x14ac:dyDescent="0.25">
      <c r="A219" s="48" t="s">
        <v>41</v>
      </c>
      <c r="B219" s="52">
        <v>244</v>
      </c>
      <c r="C219" s="52">
        <v>345</v>
      </c>
      <c r="D219" s="3">
        <f t="shared" si="6"/>
        <v>0</v>
      </c>
      <c r="E219" s="1">
        <f t="shared" ref="E219:E220" si="7">E112-E177</f>
        <v>0</v>
      </c>
      <c r="F219" s="1"/>
    </row>
    <row r="220" spans="1:6" ht="75" x14ac:dyDescent="0.25">
      <c r="A220" s="48" t="s">
        <v>42</v>
      </c>
      <c r="B220" s="52">
        <v>244</v>
      </c>
      <c r="C220" s="52">
        <v>346</v>
      </c>
      <c r="D220" s="3">
        <f t="shared" si="6"/>
        <v>158160</v>
      </c>
      <c r="E220" s="1">
        <f t="shared" si="7"/>
        <v>158160</v>
      </c>
      <c r="F220" s="1"/>
    </row>
    <row r="221" spans="1:6" ht="112.5" x14ac:dyDescent="0.25">
      <c r="A221" s="48" t="s">
        <v>43</v>
      </c>
      <c r="B221" s="52">
        <v>244</v>
      </c>
      <c r="C221" s="52">
        <v>349</v>
      </c>
      <c r="D221" s="3">
        <f t="shared" si="6"/>
        <v>81000</v>
      </c>
      <c r="E221" s="1">
        <f>E115-E179</f>
        <v>81000</v>
      </c>
      <c r="F221" s="1"/>
    </row>
  </sheetData>
  <mergeCells count="38">
    <mergeCell ref="E129:F129"/>
    <mergeCell ref="E130:F130"/>
    <mergeCell ref="A132:B132"/>
    <mergeCell ref="E127:F127"/>
    <mergeCell ref="A199:A200"/>
    <mergeCell ref="A202:A203"/>
    <mergeCell ref="A134:F134"/>
    <mergeCell ref="A138:F138"/>
    <mergeCell ref="A157:A158"/>
    <mergeCell ref="A160:A161"/>
    <mergeCell ref="A180:F180"/>
    <mergeCell ref="A29:A30"/>
    <mergeCell ref="A35:A36"/>
    <mergeCell ref="A56:A57"/>
    <mergeCell ref="A75:A77"/>
    <mergeCell ref="A59:A64"/>
    <mergeCell ref="A67:A68"/>
    <mergeCell ref="A71:A72"/>
    <mergeCell ref="A40:A41"/>
    <mergeCell ref="A43:A44"/>
    <mergeCell ref="A46:A47"/>
    <mergeCell ref="A49:A50"/>
    <mergeCell ref="A52:A53"/>
    <mergeCell ref="A82:A84"/>
    <mergeCell ref="A89:A94"/>
    <mergeCell ref="A96:A99"/>
    <mergeCell ref="E123:F123"/>
    <mergeCell ref="E126:F126"/>
    <mergeCell ref="E124:F124"/>
    <mergeCell ref="A123:B123"/>
    <mergeCell ref="A110:A111"/>
    <mergeCell ref="A1:F1"/>
    <mergeCell ref="A2:F2"/>
    <mergeCell ref="A5:A6"/>
    <mergeCell ref="B5:B6"/>
    <mergeCell ref="C5:C6"/>
    <mergeCell ref="D5:D6"/>
    <mergeCell ref="E5:F5"/>
  </mergeCells>
  <pageMargins left="1.3779527559055118" right="0.39370078740157483" top="0.98425196850393704" bottom="0.78740157480314965" header="0.31496062992125984" footer="0.31496062992125984"/>
  <pageSetup paperSize="9" scale="7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F138"/>
  <sheetViews>
    <sheetView showWhiteSpace="0" view="pageLayout" topLeftCell="A52" zoomScaleNormal="100" workbookViewId="0">
      <selection activeCell="C124" sqref="C124"/>
    </sheetView>
  </sheetViews>
  <sheetFormatPr defaultColWidth="8.85546875" defaultRowHeight="15" x14ac:dyDescent="0.25"/>
  <cols>
    <col min="1" max="1" width="24.7109375" style="5" customWidth="1"/>
    <col min="2" max="2" width="15.28515625" style="5" customWidth="1"/>
    <col min="3" max="3" width="14" style="5" customWidth="1"/>
    <col min="4" max="6" width="18.5703125" style="5" customWidth="1"/>
    <col min="7" max="16384" width="8.85546875" style="5"/>
  </cols>
  <sheetData>
    <row r="1" spans="1:6" ht="18.75" x14ac:dyDescent="0.25">
      <c r="A1" s="468" t="s">
        <v>255</v>
      </c>
      <c r="B1" s="468"/>
      <c r="C1" s="468"/>
      <c r="D1" s="468"/>
      <c r="E1" s="468"/>
      <c r="F1" s="468"/>
    </row>
    <row r="2" spans="1:6" ht="18.75" x14ac:dyDescent="0.25">
      <c r="A2" s="468" t="s">
        <v>496</v>
      </c>
      <c r="B2" s="468"/>
      <c r="C2" s="468"/>
      <c r="D2" s="468"/>
      <c r="E2" s="468"/>
      <c r="F2" s="468"/>
    </row>
    <row r="3" spans="1:6" x14ac:dyDescent="0.25">
      <c r="A3" s="28"/>
    </row>
    <row r="4" spans="1:6" ht="19.5" thickBot="1" x14ac:dyDescent="0.3">
      <c r="A4" s="4"/>
      <c r="F4" s="4" t="s">
        <v>51</v>
      </c>
    </row>
    <row r="5" spans="1:6" ht="52.9" customHeight="1" x14ac:dyDescent="0.25">
      <c r="A5" s="473" t="s">
        <v>0</v>
      </c>
      <c r="B5" s="466" t="s">
        <v>45</v>
      </c>
      <c r="C5" s="475" t="s">
        <v>46</v>
      </c>
      <c r="D5" s="466" t="s">
        <v>1</v>
      </c>
      <c r="E5" s="466" t="s">
        <v>194</v>
      </c>
      <c r="F5" s="627"/>
    </row>
    <row r="6" spans="1:6" ht="15.75" x14ac:dyDescent="0.25">
      <c r="A6" s="633"/>
      <c r="B6" s="634"/>
      <c r="C6" s="635"/>
      <c r="D6" s="634"/>
      <c r="E6" s="636" t="s">
        <v>6</v>
      </c>
      <c r="F6" s="637"/>
    </row>
    <row r="7" spans="1:6" ht="221.25" thickBot="1" x14ac:dyDescent="0.3">
      <c r="A7" s="474"/>
      <c r="B7" s="467"/>
      <c r="C7" s="476"/>
      <c r="D7" s="467"/>
      <c r="E7" s="103" t="s">
        <v>195</v>
      </c>
      <c r="F7" s="35" t="s">
        <v>196</v>
      </c>
    </row>
    <row r="8" spans="1:6" ht="15.75" thickBot="1" x14ac:dyDescent="0.3">
      <c r="A8" s="40">
        <v>1</v>
      </c>
      <c r="B8" s="41">
        <v>2</v>
      </c>
      <c r="C8" s="41">
        <v>3</v>
      </c>
      <c r="D8" s="41">
        <v>4</v>
      </c>
      <c r="E8" s="41">
        <v>5</v>
      </c>
      <c r="F8" s="42">
        <v>6</v>
      </c>
    </row>
    <row r="9" spans="1:6" ht="18.75" x14ac:dyDescent="0.25">
      <c r="A9" s="101" t="s">
        <v>183</v>
      </c>
      <c r="B9" s="105" t="s">
        <v>5</v>
      </c>
      <c r="C9" s="105" t="s">
        <v>5</v>
      </c>
      <c r="D9" s="3">
        <f>E9+F9</f>
        <v>7494040.4400000004</v>
      </c>
      <c r="E9" s="1">
        <f>6781702.73+51000+30000-147580+336075.99+157466.67+372376.67-57943.34-728478.28+699420</f>
        <v>7494040.4400000004</v>
      </c>
      <c r="F9" s="2"/>
    </row>
    <row r="10" spans="1:6" ht="18.75" x14ac:dyDescent="0.25">
      <c r="A10" s="101" t="s">
        <v>7</v>
      </c>
      <c r="B10" s="105" t="s">
        <v>5</v>
      </c>
      <c r="C10" s="105">
        <v>900</v>
      </c>
      <c r="D10" s="3">
        <f>E10+F10</f>
        <v>7494040.4399999995</v>
      </c>
      <c r="E10" s="1">
        <f>E13+E54+E71+E112</f>
        <v>7494040.4399999995</v>
      </c>
      <c r="F10" s="2">
        <f>F13+F54+F71+F112</f>
        <v>0</v>
      </c>
    </row>
    <row r="11" spans="1:6" ht="18.75" x14ac:dyDescent="0.25">
      <c r="A11" s="101" t="s">
        <v>6</v>
      </c>
      <c r="B11" s="105"/>
      <c r="C11" s="105"/>
      <c r="D11" s="3"/>
      <c r="E11" s="1"/>
      <c r="F11" s="2"/>
    </row>
    <row r="12" spans="1:6" ht="33.6" customHeight="1" x14ac:dyDescent="0.25">
      <c r="A12" s="630" t="s">
        <v>197</v>
      </c>
      <c r="B12" s="631"/>
      <c r="C12" s="631"/>
      <c r="D12" s="631"/>
      <c r="E12" s="631"/>
      <c r="F12" s="632"/>
    </row>
    <row r="13" spans="1:6" ht="18.75" x14ac:dyDescent="0.25">
      <c r="A13" s="101" t="s">
        <v>8</v>
      </c>
      <c r="B13" s="105" t="s">
        <v>5</v>
      </c>
      <c r="C13" s="105">
        <v>200</v>
      </c>
      <c r="D13" s="3">
        <f t="shared" ref="D13:D58" si="0">E13+F13</f>
        <v>0</v>
      </c>
      <c r="E13" s="1">
        <f>E15+E18+E50</f>
        <v>0</v>
      </c>
      <c r="F13" s="2">
        <f>F15+F18+F50</f>
        <v>0</v>
      </c>
    </row>
    <row r="14" spans="1:6" ht="14.45" customHeight="1" x14ac:dyDescent="0.25">
      <c r="A14" s="101" t="s">
        <v>9</v>
      </c>
      <c r="B14" s="105"/>
      <c r="C14" s="105"/>
      <c r="D14" s="3"/>
      <c r="E14" s="1"/>
      <c r="F14" s="2"/>
    </row>
    <row r="15" spans="1:6" ht="75" x14ac:dyDescent="0.25">
      <c r="A15" s="101" t="s">
        <v>10</v>
      </c>
      <c r="B15" s="105" t="s">
        <v>5</v>
      </c>
      <c r="C15" s="105">
        <v>210</v>
      </c>
      <c r="D15" s="3">
        <f t="shared" si="0"/>
        <v>0</v>
      </c>
      <c r="E15" s="1">
        <f>E17</f>
        <v>0</v>
      </c>
      <c r="F15" s="2">
        <f>F17</f>
        <v>0</v>
      </c>
    </row>
    <row r="16" spans="1:6" ht="18.75" x14ac:dyDescent="0.25">
      <c r="A16" s="101" t="s">
        <v>9</v>
      </c>
      <c r="B16" s="105"/>
      <c r="C16" s="105"/>
      <c r="D16" s="3"/>
      <c r="E16" s="1"/>
      <c r="F16" s="2"/>
    </row>
    <row r="17" spans="1:6" ht="93.75" x14ac:dyDescent="0.25">
      <c r="A17" s="101" t="s">
        <v>198</v>
      </c>
      <c r="B17" s="105">
        <v>244</v>
      </c>
      <c r="C17" s="105">
        <v>214</v>
      </c>
      <c r="D17" s="3">
        <f>E17+F17</f>
        <v>0</v>
      </c>
      <c r="E17" s="1">
        <f>'иные субсидии 2025 год '!E143</f>
        <v>0</v>
      </c>
      <c r="F17" s="2"/>
    </row>
    <row r="18" spans="1:6" ht="37.5" x14ac:dyDescent="0.25">
      <c r="A18" s="101" t="s">
        <v>14</v>
      </c>
      <c r="B18" s="105" t="s">
        <v>5</v>
      </c>
      <c r="C18" s="105">
        <v>220</v>
      </c>
      <c r="D18" s="3">
        <f t="shared" si="0"/>
        <v>0</v>
      </c>
      <c r="E18" s="1">
        <f>E20+E21+E22+E39+E40+E43+E46</f>
        <v>0</v>
      </c>
      <c r="F18" s="2">
        <f>F20+F21+F22+F39+F40+F43+F46</f>
        <v>0</v>
      </c>
    </row>
    <row r="19" spans="1:6" ht="18.75" x14ac:dyDescent="0.25">
      <c r="A19" s="101" t="s">
        <v>9</v>
      </c>
      <c r="B19" s="105"/>
      <c r="C19" s="105"/>
      <c r="D19" s="3"/>
      <c r="E19" s="1"/>
      <c r="F19" s="2"/>
    </row>
    <row r="20" spans="1:6" ht="18.75" x14ac:dyDescent="0.25">
      <c r="A20" s="101" t="s">
        <v>15</v>
      </c>
      <c r="B20" s="105">
        <v>244</v>
      </c>
      <c r="C20" s="105">
        <v>221</v>
      </c>
      <c r="D20" s="3">
        <f t="shared" si="0"/>
        <v>0</v>
      </c>
      <c r="E20" s="1">
        <f>'иные субсидии 2025 год '!E146</f>
        <v>0</v>
      </c>
      <c r="F20" s="2"/>
    </row>
    <row r="21" spans="1:6" ht="37.5" x14ac:dyDescent="0.25">
      <c r="A21" s="101" t="s">
        <v>16</v>
      </c>
      <c r="B21" s="105">
        <v>244</v>
      </c>
      <c r="C21" s="105">
        <v>222</v>
      </c>
      <c r="D21" s="3">
        <f t="shared" si="0"/>
        <v>0</v>
      </c>
      <c r="E21" s="1">
        <f>'иные субсидии 2025 год '!E147</f>
        <v>0</v>
      </c>
      <c r="F21" s="2"/>
    </row>
    <row r="22" spans="1:6" ht="37.5" x14ac:dyDescent="0.25">
      <c r="A22" s="101" t="s">
        <v>17</v>
      </c>
      <c r="B22" s="105" t="s">
        <v>5</v>
      </c>
      <c r="C22" s="105">
        <v>223</v>
      </c>
      <c r="D22" s="3">
        <f t="shared" si="0"/>
        <v>0</v>
      </c>
      <c r="E22" s="1">
        <f>E24+E27+E30+E33+E36</f>
        <v>0</v>
      </c>
      <c r="F22" s="2">
        <f>F24+F27+F30+F33+F36</f>
        <v>0</v>
      </c>
    </row>
    <row r="23" spans="1:6" ht="18.75" x14ac:dyDescent="0.25">
      <c r="A23" s="101" t="s">
        <v>6</v>
      </c>
      <c r="B23" s="105"/>
      <c r="C23" s="105"/>
      <c r="D23" s="3"/>
      <c r="E23" s="1"/>
      <c r="F23" s="2"/>
    </row>
    <row r="24" spans="1:6" ht="56.25" x14ac:dyDescent="0.25">
      <c r="A24" s="36" t="s">
        <v>18</v>
      </c>
      <c r="B24" s="308" t="s">
        <v>116</v>
      </c>
      <c r="C24" s="308">
        <v>223</v>
      </c>
      <c r="D24" s="3">
        <f t="shared" si="0"/>
        <v>0</v>
      </c>
      <c r="E24" s="1">
        <f>'иные субсидии 2025 год '!E150</f>
        <v>0</v>
      </c>
      <c r="F24" s="2"/>
    </row>
    <row r="25" spans="1:6" ht="18.75" x14ac:dyDescent="0.25">
      <c r="A25" s="491" t="s">
        <v>6</v>
      </c>
      <c r="B25" s="260">
        <v>244</v>
      </c>
      <c r="C25" s="260">
        <v>223</v>
      </c>
      <c r="D25" s="3"/>
      <c r="E25" s="1"/>
      <c r="F25" s="2"/>
    </row>
    <row r="26" spans="1:6" ht="18.75" x14ac:dyDescent="0.25">
      <c r="A26" s="492"/>
      <c r="B26" s="305">
        <v>247</v>
      </c>
      <c r="C26" s="305">
        <v>223</v>
      </c>
      <c r="D26" s="3"/>
      <c r="E26" s="1"/>
      <c r="F26" s="2"/>
    </row>
    <row r="27" spans="1:6" ht="37.5" x14ac:dyDescent="0.25">
      <c r="A27" s="101" t="s">
        <v>19</v>
      </c>
      <c r="B27" s="105">
        <v>247</v>
      </c>
      <c r="C27" s="105">
        <v>223</v>
      </c>
      <c r="D27" s="3">
        <f t="shared" si="0"/>
        <v>0</v>
      </c>
      <c r="E27" s="1">
        <f>'иные субсидии 2025 год '!E151</f>
        <v>0</v>
      </c>
      <c r="F27" s="2"/>
    </row>
    <row r="28" spans="1:6" ht="18.75" x14ac:dyDescent="0.25">
      <c r="A28" s="491" t="s">
        <v>6</v>
      </c>
      <c r="B28" s="260">
        <v>244</v>
      </c>
      <c r="C28" s="260">
        <v>223</v>
      </c>
      <c r="D28" s="3"/>
      <c r="E28" s="1"/>
      <c r="F28" s="2"/>
    </row>
    <row r="29" spans="1:6" ht="18.75" x14ac:dyDescent="0.25">
      <c r="A29" s="492"/>
      <c r="B29" s="305">
        <v>247</v>
      </c>
      <c r="C29" s="305">
        <v>223</v>
      </c>
      <c r="D29" s="3"/>
      <c r="E29" s="1"/>
      <c r="F29" s="2"/>
    </row>
    <row r="30" spans="1:6" ht="55.9" customHeight="1" x14ac:dyDescent="0.25">
      <c r="A30" s="101" t="s">
        <v>20</v>
      </c>
      <c r="B30" s="105" t="s">
        <v>116</v>
      </c>
      <c r="C30" s="105">
        <v>223</v>
      </c>
      <c r="D30" s="3">
        <f t="shared" si="0"/>
        <v>0</v>
      </c>
      <c r="E30" s="1">
        <f>'иные субсидии 2025 год '!E152</f>
        <v>0</v>
      </c>
      <c r="F30" s="2"/>
    </row>
    <row r="31" spans="1:6" ht="22.5" customHeight="1" x14ac:dyDescent="0.25">
      <c r="A31" s="491" t="s">
        <v>6</v>
      </c>
      <c r="B31" s="260">
        <v>244</v>
      </c>
      <c r="C31" s="260">
        <v>223</v>
      </c>
      <c r="D31" s="3"/>
      <c r="E31" s="1"/>
      <c r="F31" s="2"/>
    </row>
    <row r="32" spans="1:6" ht="22.5" customHeight="1" x14ac:dyDescent="0.25">
      <c r="A32" s="492"/>
      <c r="B32" s="305">
        <v>247</v>
      </c>
      <c r="C32" s="305">
        <v>223</v>
      </c>
      <c r="D32" s="3"/>
      <c r="E32" s="1"/>
      <c r="F32" s="2"/>
    </row>
    <row r="33" spans="1:6" ht="75" x14ac:dyDescent="0.25">
      <c r="A33" s="101" t="s">
        <v>21</v>
      </c>
      <c r="B33" s="105" t="s">
        <v>116</v>
      </c>
      <c r="C33" s="105">
        <v>223</v>
      </c>
      <c r="D33" s="3">
        <f t="shared" si="0"/>
        <v>0</v>
      </c>
      <c r="E33" s="1">
        <f>'иные субсидии 2025 год '!E153</f>
        <v>0</v>
      </c>
      <c r="F33" s="2"/>
    </row>
    <row r="34" spans="1:6" ht="18.75" x14ac:dyDescent="0.25">
      <c r="A34" s="491" t="s">
        <v>6</v>
      </c>
      <c r="B34" s="260">
        <v>244</v>
      </c>
      <c r="C34" s="260">
        <v>223</v>
      </c>
      <c r="D34" s="3"/>
      <c r="E34" s="1"/>
      <c r="F34" s="2"/>
    </row>
    <row r="35" spans="1:6" ht="18.75" x14ac:dyDescent="0.25">
      <c r="A35" s="492"/>
      <c r="B35" s="305">
        <v>247</v>
      </c>
      <c r="C35" s="305">
        <v>223</v>
      </c>
      <c r="D35" s="3"/>
      <c r="E35" s="1"/>
      <c r="F35" s="2"/>
    </row>
    <row r="36" spans="1:6" ht="56.25" x14ac:dyDescent="0.25">
      <c r="A36" s="101" t="s">
        <v>22</v>
      </c>
      <c r="B36" s="105" t="s">
        <v>116</v>
      </c>
      <c r="C36" s="105">
        <v>223</v>
      </c>
      <c r="D36" s="3">
        <f t="shared" si="0"/>
        <v>0</v>
      </c>
      <c r="E36" s="1">
        <f>'иные субсидии 2025 год '!E154</f>
        <v>0</v>
      </c>
      <c r="F36" s="2"/>
    </row>
    <row r="37" spans="1:6" ht="18.75" x14ac:dyDescent="0.25">
      <c r="A37" s="491" t="s">
        <v>6</v>
      </c>
      <c r="B37" s="260">
        <v>244</v>
      </c>
      <c r="C37" s="260">
        <v>223</v>
      </c>
      <c r="D37" s="3"/>
      <c r="E37" s="1"/>
      <c r="F37" s="2"/>
    </row>
    <row r="38" spans="1:6" ht="18.75" x14ac:dyDescent="0.25">
      <c r="A38" s="492"/>
      <c r="B38" s="305">
        <v>247</v>
      </c>
      <c r="C38" s="305">
        <v>223</v>
      </c>
      <c r="D38" s="3"/>
      <c r="E38" s="1"/>
      <c r="F38" s="2"/>
    </row>
    <row r="39" spans="1:6" ht="128.44999999999999" customHeight="1" x14ac:dyDescent="0.25">
      <c r="A39" s="101" t="s">
        <v>23</v>
      </c>
      <c r="B39" s="105">
        <v>244</v>
      </c>
      <c r="C39" s="105">
        <v>224</v>
      </c>
      <c r="D39" s="3">
        <f t="shared" si="0"/>
        <v>0</v>
      </c>
      <c r="E39" s="1">
        <f>'иные субсидии 2025 год '!E155</f>
        <v>0</v>
      </c>
      <c r="F39" s="2"/>
    </row>
    <row r="40" spans="1:6" ht="56.25" x14ac:dyDescent="0.25">
      <c r="A40" s="101" t="s">
        <v>24</v>
      </c>
      <c r="B40" s="105" t="s">
        <v>5</v>
      </c>
      <c r="C40" s="105">
        <v>225</v>
      </c>
      <c r="D40" s="1">
        <f>D41+D42</f>
        <v>0</v>
      </c>
      <c r="E40" s="1">
        <f>E41+E42</f>
        <v>0</v>
      </c>
      <c r="F40" s="2">
        <f>F41+F42</f>
        <v>0</v>
      </c>
    </row>
    <row r="41" spans="1:6" ht="18.75" x14ac:dyDescent="0.25">
      <c r="A41" s="469" t="s">
        <v>6</v>
      </c>
      <c r="B41" s="105">
        <v>243</v>
      </c>
      <c r="C41" s="105">
        <v>225</v>
      </c>
      <c r="D41" s="3">
        <f t="shared" si="0"/>
        <v>0</v>
      </c>
      <c r="E41" s="1">
        <f>'иные субсидии 2025 год '!E157</f>
        <v>0</v>
      </c>
      <c r="F41" s="2"/>
    </row>
    <row r="42" spans="1:6" ht="18.75" x14ac:dyDescent="0.25">
      <c r="A42" s="469"/>
      <c r="B42" s="105">
        <v>244</v>
      </c>
      <c r="C42" s="105">
        <v>225</v>
      </c>
      <c r="D42" s="3">
        <f t="shared" si="0"/>
        <v>0</v>
      </c>
      <c r="E42" s="1">
        <f>'иные субсидии 2025 год '!E158</f>
        <v>0</v>
      </c>
      <c r="F42" s="2"/>
    </row>
    <row r="43" spans="1:6" ht="37.5" x14ac:dyDescent="0.25">
      <c r="A43" s="101" t="s">
        <v>58</v>
      </c>
      <c r="B43" s="105" t="s">
        <v>5</v>
      </c>
      <c r="C43" s="105">
        <v>226</v>
      </c>
      <c r="D43" s="3">
        <f t="shared" si="0"/>
        <v>0</v>
      </c>
      <c r="E43" s="1">
        <f>E44+E45</f>
        <v>0</v>
      </c>
      <c r="F43" s="2">
        <f>F44+F45</f>
        <v>0</v>
      </c>
    </row>
    <row r="44" spans="1:6" ht="18.75" x14ac:dyDescent="0.25">
      <c r="A44" s="469" t="s">
        <v>6</v>
      </c>
      <c r="B44" s="105">
        <v>243</v>
      </c>
      <c r="C44" s="105">
        <v>226</v>
      </c>
      <c r="D44" s="3">
        <f t="shared" si="0"/>
        <v>0</v>
      </c>
      <c r="E44" s="1">
        <f>'иные субсидии 2025 год '!E160</f>
        <v>0</v>
      </c>
      <c r="F44" s="2"/>
    </row>
    <row r="45" spans="1:6" ht="18.75" x14ac:dyDescent="0.25">
      <c r="A45" s="469"/>
      <c r="B45" s="105">
        <v>244</v>
      </c>
      <c r="C45" s="105">
        <v>226</v>
      </c>
      <c r="D45" s="3">
        <f t="shared" si="0"/>
        <v>0</v>
      </c>
      <c r="E45" s="1">
        <f>'иные субсидии 2025 год '!E161</f>
        <v>0</v>
      </c>
      <c r="F45" s="2"/>
    </row>
    <row r="46" spans="1:6" ht="18.75" x14ac:dyDescent="0.25">
      <c r="A46" s="101" t="s">
        <v>25</v>
      </c>
      <c r="B46" s="105">
        <v>244</v>
      </c>
      <c r="C46" s="105">
        <v>227</v>
      </c>
      <c r="D46" s="3">
        <f t="shared" si="0"/>
        <v>0</v>
      </c>
      <c r="E46" s="1">
        <f>'иные субсидии 2025 год '!E162</f>
        <v>0</v>
      </c>
      <c r="F46" s="2"/>
    </row>
    <row r="47" spans="1:6" ht="56.25" x14ac:dyDescent="0.25">
      <c r="A47" s="259" t="s">
        <v>432</v>
      </c>
      <c r="B47" s="260" t="s">
        <v>116</v>
      </c>
      <c r="C47" s="260">
        <v>228</v>
      </c>
      <c r="D47" s="3">
        <v>0</v>
      </c>
      <c r="E47" s="1">
        <v>0</v>
      </c>
      <c r="F47" s="2"/>
    </row>
    <row r="48" spans="1:6" ht="18.75" x14ac:dyDescent="0.25">
      <c r="A48" s="628" t="s">
        <v>6</v>
      </c>
      <c r="B48" s="260">
        <v>243</v>
      </c>
      <c r="C48" s="260">
        <v>228</v>
      </c>
      <c r="D48" s="438"/>
      <c r="E48" s="439"/>
      <c r="F48" s="439"/>
    </row>
    <row r="49" spans="1:6" ht="18.75" x14ac:dyDescent="0.25">
      <c r="A49" s="629"/>
      <c r="B49" s="305">
        <v>244</v>
      </c>
      <c r="C49" s="305">
        <v>228</v>
      </c>
      <c r="D49" s="440"/>
      <c r="E49" s="441"/>
      <c r="F49" s="441"/>
    </row>
    <row r="50" spans="1:6" ht="18.75" x14ac:dyDescent="0.25">
      <c r="A50" s="101" t="s">
        <v>30</v>
      </c>
      <c r="B50" s="105" t="s">
        <v>5</v>
      </c>
      <c r="C50" s="105">
        <v>290</v>
      </c>
      <c r="D50" s="3">
        <f t="shared" si="0"/>
        <v>0</v>
      </c>
      <c r="E50" s="1">
        <f>E52+E53</f>
        <v>0</v>
      </c>
      <c r="F50" s="2">
        <f>F52+F53</f>
        <v>0</v>
      </c>
    </row>
    <row r="51" spans="1:6" ht="18.75" x14ac:dyDescent="0.25">
      <c r="A51" s="101" t="s">
        <v>9</v>
      </c>
      <c r="B51" s="105"/>
      <c r="C51" s="105"/>
      <c r="D51" s="3">
        <f t="shared" si="0"/>
        <v>0</v>
      </c>
      <c r="E51" s="1"/>
      <c r="F51" s="2"/>
    </row>
    <row r="52" spans="1:6" ht="56.25" x14ac:dyDescent="0.25">
      <c r="A52" s="101" t="s">
        <v>34</v>
      </c>
      <c r="B52" s="105">
        <v>244</v>
      </c>
      <c r="C52" s="105">
        <v>296</v>
      </c>
      <c r="D52" s="3">
        <f t="shared" si="0"/>
        <v>0</v>
      </c>
      <c r="E52" s="1">
        <f>'иные субсидии 2025 год '!E165</f>
        <v>0</v>
      </c>
      <c r="F52" s="2"/>
    </row>
    <row r="53" spans="1:6" ht="56.25" x14ac:dyDescent="0.25">
      <c r="A53" s="101" t="s">
        <v>35</v>
      </c>
      <c r="B53" s="105">
        <v>244</v>
      </c>
      <c r="C53" s="105">
        <v>297</v>
      </c>
      <c r="D53" s="3">
        <f t="shared" si="0"/>
        <v>0</v>
      </c>
      <c r="E53" s="1">
        <f>'иные субсидии 2025 год '!E166</f>
        <v>0</v>
      </c>
      <c r="F53" s="2"/>
    </row>
    <row r="54" spans="1:6" ht="56.25" x14ac:dyDescent="0.25">
      <c r="A54" s="101" t="s">
        <v>59</v>
      </c>
      <c r="B54" s="105" t="s">
        <v>5</v>
      </c>
      <c r="C54" s="105">
        <v>300</v>
      </c>
      <c r="D54" s="3">
        <f t="shared" si="0"/>
        <v>0</v>
      </c>
      <c r="E54" s="1">
        <f>E56+E58+E57</f>
        <v>0</v>
      </c>
      <c r="F54" s="2">
        <f>F56+F58+F57</f>
        <v>0</v>
      </c>
    </row>
    <row r="55" spans="1:6" ht="18.75" x14ac:dyDescent="0.25">
      <c r="A55" s="101" t="s">
        <v>9</v>
      </c>
      <c r="B55" s="105"/>
      <c r="C55" s="105"/>
      <c r="D55" s="3"/>
      <c r="E55" s="1"/>
      <c r="F55" s="2"/>
    </row>
    <row r="56" spans="1:6" ht="14.45" customHeight="1" x14ac:dyDescent="0.25">
      <c r="A56" s="101" t="s">
        <v>36</v>
      </c>
      <c r="B56" s="105">
        <v>244</v>
      </c>
      <c r="C56" s="105">
        <v>310</v>
      </c>
      <c r="D56" s="3">
        <f t="shared" si="0"/>
        <v>0</v>
      </c>
      <c r="E56" s="1">
        <f>'иные субсидии 2025 год '!E169</f>
        <v>0</v>
      </c>
      <c r="F56" s="2"/>
    </row>
    <row r="57" spans="1:6" ht="75" x14ac:dyDescent="0.25">
      <c r="A57" s="101" t="s">
        <v>68</v>
      </c>
      <c r="B57" s="105">
        <v>244</v>
      </c>
      <c r="C57" s="105">
        <v>320</v>
      </c>
      <c r="D57" s="3">
        <f t="shared" si="0"/>
        <v>0</v>
      </c>
      <c r="E57" s="1">
        <f>'иные субсидии 2025 год '!E170</f>
        <v>0</v>
      </c>
      <c r="F57" s="2"/>
    </row>
    <row r="58" spans="1:6" ht="75" x14ac:dyDescent="0.25">
      <c r="A58" s="101" t="s">
        <v>60</v>
      </c>
      <c r="B58" s="105" t="s">
        <v>5</v>
      </c>
      <c r="C58" s="105">
        <v>340</v>
      </c>
      <c r="D58" s="3">
        <f t="shared" si="0"/>
        <v>0</v>
      </c>
      <c r="E58" s="1">
        <f>E60+E61+E62+E63+E66+E67+E69</f>
        <v>0</v>
      </c>
      <c r="F58" s="2">
        <f>F60+F61+F62+F63+F66+F67+F69</f>
        <v>0</v>
      </c>
    </row>
    <row r="59" spans="1:6" ht="18.75" x14ac:dyDescent="0.25">
      <c r="A59" s="101" t="s">
        <v>6</v>
      </c>
      <c r="B59" s="105"/>
      <c r="C59" s="105"/>
      <c r="D59" s="3"/>
      <c r="E59" s="1"/>
      <c r="F59" s="2"/>
    </row>
    <row r="60" spans="1:6" ht="131.25" x14ac:dyDescent="0.25">
      <c r="A60" s="101" t="s">
        <v>37</v>
      </c>
      <c r="B60" s="105">
        <v>244</v>
      </c>
      <c r="C60" s="105">
        <v>341</v>
      </c>
      <c r="D60" s="3">
        <f t="shared" ref="D60:D69" si="1">E60+F60</f>
        <v>0</v>
      </c>
      <c r="E60" s="1">
        <f>'иные субсидии 2025 год '!E173</f>
        <v>0</v>
      </c>
      <c r="F60" s="2"/>
    </row>
    <row r="61" spans="1:6" ht="56.25" x14ac:dyDescent="0.25">
      <c r="A61" s="101" t="s">
        <v>38</v>
      </c>
      <c r="B61" s="105">
        <v>244</v>
      </c>
      <c r="C61" s="105">
        <v>342</v>
      </c>
      <c r="D61" s="3">
        <f t="shared" si="1"/>
        <v>0</v>
      </c>
      <c r="E61" s="1">
        <f>'иные субсидии 2025 год '!E174</f>
        <v>0</v>
      </c>
      <c r="F61" s="2"/>
    </row>
    <row r="62" spans="1:6" ht="75" x14ac:dyDescent="0.25">
      <c r="A62" s="101" t="s">
        <v>39</v>
      </c>
      <c r="B62" s="105">
        <v>244</v>
      </c>
      <c r="C62" s="105">
        <v>343</v>
      </c>
      <c r="D62" s="3">
        <f t="shared" si="1"/>
        <v>0</v>
      </c>
      <c r="E62" s="1">
        <f>'иные субсидии 2025 год '!E175</f>
        <v>0</v>
      </c>
      <c r="F62" s="2"/>
    </row>
    <row r="63" spans="1:6" ht="75" x14ac:dyDescent="0.25">
      <c r="A63" s="101" t="s">
        <v>40</v>
      </c>
      <c r="B63" s="105" t="s">
        <v>116</v>
      </c>
      <c r="C63" s="105">
        <v>344</v>
      </c>
      <c r="D63" s="3">
        <f t="shared" si="1"/>
        <v>0</v>
      </c>
      <c r="E63" s="1">
        <f>'иные субсидии 2025 год '!E176</f>
        <v>0</v>
      </c>
      <c r="F63" s="2"/>
    </row>
    <row r="64" spans="1:6" ht="18.75" x14ac:dyDescent="0.25">
      <c r="A64" s="498" t="s">
        <v>6</v>
      </c>
      <c r="B64" s="260">
        <v>243</v>
      </c>
      <c r="C64" s="260">
        <v>344</v>
      </c>
      <c r="D64" s="438"/>
      <c r="E64" s="439"/>
      <c r="F64" s="439"/>
    </row>
    <row r="65" spans="1:6" ht="18.75" x14ac:dyDescent="0.25">
      <c r="A65" s="499"/>
      <c r="B65" s="305">
        <v>244</v>
      </c>
      <c r="C65" s="305">
        <v>344</v>
      </c>
      <c r="D65" s="440"/>
      <c r="E65" s="441"/>
      <c r="F65" s="441"/>
    </row>
    <row r="66" spans="1:6" ht="56.25" x14ac:dyDescent="0.25">
      <c r="A66" s="101" t="s">
        <v>41</v>
      </c>
      <c r="B66" s="105">
        <v>244</v>
      </c>
      <c r="C66" s="105">
        <v>345</v>
      </c>
      <c r="D66" s="3">
        <f t="shared" si="1"/>
        <v>0</v>
      </c>
      <c r="E66" s="1">
        <f>'иные субсидии 2025 год '!E177</f>
        <v>0</v>
      </c>
      <c r="F66" s="2"/>
    </row>
    <row r="67" spans="1:6" ht="75" x14ac:dyDescent="0.25">
      <c r="A67" s="101" t="s">
        <v>42</v>
      </c>
      <c r="B67" s="105">
        <v>244</v>
      </c>
      <c r="C67" s="105">
        <v>346</v>
      </c>
      <c r="D67" s="3">
        <f t="shared" si="1"/>
        <v>0</v>
      </c>
      <c r="E67" s="1">
        <f>'иные субсидии 2025 год '!E178</f>
        <v>0</v>
      </c>
      <c r="F67" s="2"/>
    </row>
    <row r="68" spans="1:6" ht="112.5" x14ac:dyDescent="0.25">
      <c r="A68" s="259" t="s">
        <v>433</v>
      </c>
      <c r="B68" s="260">
        <v>244</v>
      </c>
      <c r="C68" s="260">
        <v>347</v>
      </c>
      <c r="D68" s="3">
        <v>0</v>
      </c>
      <c r="E68" s="1">
        <v>0</v>
      </c>
      <c r="F68" s="2"/>
    </row>
    <row r="69" spans="1:6" ht="112.5" x14ac:dyDescent="0.25">
      <c r="A69" s="101" t="s">
        <v>43</v>
      </c>
      <c r="B69" s="105">
        <v>244</v>
      </c>
      <c r="C69" s="105">
        <v>349</v>
      </c>
      <c r="D69" s="3">
        <f t="shared" si="1"/>
        <v>0</v>
      </c>
      <c r="E69" s="1">
        <f>'иные субсидии 2025 год '!E179</f>
        <v>0</v>
      </c>
      <c r="F69" s="2"/>
    </row>
    <row r="70" spans="1:6" ht="32.450000000000003" customHeight="1" x14ac:dyDescent="0.25">
      <c r="A70" s="630" t="s">
        <v>199</v>
      </c>
      <c r="B70" s="631"/>
      <c r="C70" s="631"/>
      <c r="D70" s="631"/>
      <c r="E70" s="631"/>
      <c r="F70" s="632"/>
    </row>
    <row r="71" spans="1:6" ht="18.75" x14ac:dyDescent="0.25">
      <c r="A71" s="101" t="s">
        <v>8</v>
      </c>
      <c r="B71" s="105" t="s">
        <v>5</v>
      </c>
      <c r="C71" s="105">
        <v>200</v>
      </c>
      <c r="D71" s="3">
        <f>E71+F71</f>
        <v>2336420.4399999995</v>
      </c>
      <c r="E71" s="1">
        <f>E73+E76+E108</f>
        <v>2336420.4399999995</v>
      </c>
      <c r="F71" s="2">
        <f>F73+F76+F108</f>
        <v>0</v>
      </c>
    </row>
    <row r="72" spans="1:6" ht="18.75" x14ac:dyDescent="0.25">
      <c r="A72" s="101" t="s">
        <v>9</v>
      </c>
      <c r="B72" s="105"/>
      <c r="C72" s="105"/>
      <c r="D72" s="3"/>
      <c r="E72" s="1"/>
      <c r="F72" s="2"/>
    </row>
    <row r="73" spans="1:6" ht="75" x14ac:dyDescent="0.25">
      <c r="A73" s="101" t="s">
        <v>10</v>
      </c>
      <c r="B73" s="105" t="s">
        <v>5</v>
      </c>
      <c r="C73" s="105">
        <v>210</v>
      </c>
      <c r="D73" s="3">
        <f>E73+F73</f>
        <v>0</v>
      </c>
      <c r="E73" s="1">
        <f>E75</f>
        <v>0</v>
      </c>
      <c r="F73" s="2">
        <f>F75</f>
        <v>0</v>
      </c>
    </row>
    <row r="74" spans="1:6" ht="18.75" x14ac:dyDescent="0.25">
      <c r="A74" s="101" t="s">
        <v>9</v>
      </c>
      <c r="B74" s="105"/>
      <c r="C74" s="105"/>
      <c r="D74" s="3"/>
      <c r="E74" s="1"/>
      <c r="F74" s="2"/>
    </row>
    <row r="75" spans="1:6" ht="58.9" customHeight="1" x14ac:dyDescent="0.25">
      <c r="A75" s="101" t="s">
        <v>198</v>
      </c>
      <c r="B75" s="105">
        <v>244</v>
      </c>
      <c r="C75" s="105">
        <v>214</v>
      </c>
      <c r="D75" s="3">
        <f>E75+F75</f>
        <v>0</v>
      </c>
      <c r="E75" s="1">
        <f>'иные субсидии 2025 год '!E185</f>
        <v>0</v>
      </c>
      <c r="F75" s="2"/>
    </row>
    <row r="76" spans="1:6" ht="37.5" x14ac:dyDescent="0.25">
      <c r="A76" s="101" t="s">
        <v>14</v>
      </c>
      <c r="B76" s="105" t="s">
        <v>5</v>
      </c>
      <c r="C76" s="105">
        <v>220</v>
      </c>
      <c r="D76" s="3">
        <f>E76+F76</f>
        <v>2336420.4399999995</v>
      </c>
      <c r="E76" s="1">
        <f>E78+E79+E80+E97+E98+E101+E104</f>
        <v>2336420.4399999995</v>
      </c>
      <c r="F76" s="2">
        <f>F78+F79+F80+F97+F98+F101+F104</f>
        <v>0</v>
      </c>
    </row>
    <row r="77" spans="1:6" ht="18.75" x14ac:dyDescent="0.25">
      <c r="A77" s="101" t="s">
        <v>9</v>
      </c>
      <c r="B77" s="105"/>
      <c r="C77" s="105"/>
      <c r="D77" s="3"/>
      <c r="E77" s="1"/>
      <c r="F77" s="2"/>
    </row>
    <row r="78" spans="1:6" ht="18.75" x14ac:dyDescent="0.25">
      <c r="A78" s="101" t="s">
        <v>15</v>
      </c>
      <c r="B78" s="105">
        <v>244</v>
      </c>
      <c r="C78" s="105">
        <v>221</v>
      </c>
      <c r="D78" s="3">
        <f>E78+F78</f>
        <v>0</v>
      </c>
      <c r="E78" s="1">
        <f>'иные субсидии 2025 год '!E188</f>
        <v>0</v>
      </c>
      <c r="F78" s="2"/>
    </row>
    <row r="79" spans="1:6" ht="39.6" customHeight="1" x14ac:dyDescent="0.25">
      <c r="A79" s="101" t="s">
        <v>16</v>
      </c>
      <c r="B79" s="105">
        <v>244</v>
      </c>
      <c r="C79" s="105">
        <v>222</v>
      </c>
      <c r="D79" s="3">
        <f>E79+F79</f>
        <v>0</v>
      </c>
      <c r="E79" s="1">
        <f>'иные субсидии 2025 год '!E189</f>
        <v>0</v>
      </c>
      <c r="F79" s="2"/>
    </row>
    <row r="80" spans="1:6" ht="37.5" x14ac:dyDescent="0.25">
      <c r="A80" s="101" t="s">
        <v>17</v>
      </c>
      <c r="B80" s="105" t="s">
        <v>5</v>
      </c>
      <c r="C80" s="105">
        <v>223</v>
      </c>
      <c r="D80" s="3">
        <f>E80+F80</f>
        <v>0</v>
      </c>
      <c r="E80" s="1">
        <f>E82+E85+E88+E91+E94</f>
        <v>0</v>
      </c>
      <c r="F80" s="2">
        <f>F82+F85+F88+F91+F94</f>
        <v>0</v>
      </c>
    </row>
    <row r="81" spans="1:6" ht="18.75" x14ac:dyDescent="0.25">
      <c r="A81" s="101" t="s">
        <v>6</v>
      </c>
      <c r="B81" s="105"/>
      <c r="C81" s="105"/>
      <c r="D81" s="3"/>
      <c r="E81" s="1"/>
      <c r="F81" s="2"/>
    </row>
    <row r="82" spans="1:6" ht="55.9" customHeight="1" x14ac:dyDescent="0.25">
      <c r="A82" s="101" t="s">
        <v>18</v>
      </c>
      <c r="B82" s="105" t="s">
        <v>116</v>
      </c>
      <c r="C82" s="105">
        <v>223</v>
      </c>
      <c r="D82" s="3">
        <f t="shared" ref="D82:D97" si="2">E82+F82</f>
        <v>0</v>
      </c>
      <c r="E82" s="1">
        <f>'иные субсидии 2025 год '!E192</f>
        <v>0</v>
      </c>
      <c r="F82" s="2"/>
    </row>
    <row r="83" spans="1:6" ht="23.25" customHeight="1" x14ac:dyDescent="0.25">
      <c r="A83" s="491" t="s">
        <v>6</v>
      </c>
      <c r="B83" s="260">
        <v>244</v>
      </c>
      <c r="C83" s="260">
        <v>223</v>
      </c>
      <c r="D83" s="3"/>
      <c r="E83" s="1"/>
      <c r="F83" s="2"/>
    </row>
    <row r="84" spans="1:6" ht="23.25" customHeight="1" x14ac:dyDescent="0.25">
      <c r="A84" s="492"/>
      <c r="B84" s="305">
        <v>247</v>
      </c>
      <c r="C84" s="305">
        <v>223</v>
      </c>
      <c r="D84" s="3"/>
      <c r="E84" s="1"/>
      <c r="F84" s="2"/>
    </row>
    <row r="85" spans="1:6" ht="37.5" x14ac:dyDescent="0.25">
      <c r="A85" s="101" t="s">
        <v>19</v>
      </c>
      <c r="B85" s="105" t="s">
        <v>116</v>
      </c>
      <c r="C85" s="105">
        <v>223</v>
      </c>
      <c r="D85" s="3">
        <f t="shared" si="2"/>
        <v>0</v>
      </c>
      <c r="E85" s="1">
        <f>'иные субсидии 2025 год '!E193</f>
        <v>0</v>
      </c>
      <c r="F85" s="2"/>
    </row>
    <row r="86" spans="1:6" ht="18.75" x14ac:dyDescent="0.25">
      <c r="A86" s="491" t="s">
        <v>6</v>
      </c>
      <c r="B86" s="260">
        <v>244</v>
      </c>
      <c r="C86" s="260">
        <v>223</v>
      </c>
      <c r="D86" s="3"/>
      <c r="E86" s="1"/>
      <c r="F86" s="2"/>
    </row>
    <row r="87" spans="1:6" ht="18.75" x14ac:dyDescent="0.25">
      <c r="A87" s="492"/>
      <c r="B87" s="305">
        <v>247</v>
      </c>
      <c r="C87" s="305">
        <v>223</v>
      </c>
      <c r="D87" s="3"/>
      <c r="E87" s="1"/>
      <c r="F87" s="2"/>
    </row>
    <row r="88" spans="1:6" ht="75" x14ac:dyDescent="0.25">
      <c r="A88" s="101" t="s">
        <v>20</v>
      </c>
      <c r="B88" s="105" t="s">
        <v>116</v>
      </c>
      <c r="C88" s="105">
        <v>223</v>
      </c>
      <c r="D88" s="3">
        <f t="shared" si="2"/>
        <v>0</v>
      </c>
      <c r="E88" s="1">
        <f>'иные субсидии 2025 год '!E194</f>
        <v>0</v>
      </c>
      <c r="F88" s="2"/>
    </row>
    <row r="89" spans="1:6" ht="18.75" x14ac:dyDescent="0.25">
      <c r="A89" s="491" t="s">
        <v>6</v>
      </c>
      <c r="B89" s="260">
        <v>244</v>
      </c>
      <c r="C89" s="260">
        <v>223</v>
      </c>
      <c r="D89" s="3"/>
      <c r="E89" s="1"/>
      <c r="F89" s="2"/>
    </row>
    <row r="90" spans="1:6" ht="18.75" x14ac:dyDescent="0.25">
      <c r="A90" s="492"/>
      <c r="B90" s="305">
        <v>247</v>
      </c>
      <c r="C90" s="305">
        <v>223</v>
      </c>
      <c r="D90" s="3"/>
      <c r="E90" s="1"/>
      <c r="F90" s="2"/>
    </row>
    <row r="91" spans="1:6" ht="75" x14ac:dyDescent="0.25">
      <c r="A91" s="101" t="s">
        <v>21</v>
      </c>
      <c r="B91" s="105" t="s">
        <v>116</v>
      </c>
      <c r="C91" s="105">
        <v>223</v>
      </c>
      <c r="D91" s="3">
        <f t="shared" si="2"/>
        <v>0</v>
      </c>
      <c r="E91" s="1">
        <f>'иные субсидии 2025 год '!E195</f>
        <v>0</v>
      </c>
      <c r="F91" s="2"/>
    </row>
    <row r="92" spans="1:6" ht="18.75" x14ac:dyDescent="0.25">
      <c r="A92" s="491" t="s">
        <v>6</v>
      </c>
      <c r="B92" s="260">
        <v>244</v>
      </c>
      <c r="C92" s="260">
        <v>223</v>
      </c>
      <c r="D92" s="3"/>
      <c r="E92" s="1"/>
      <c r="F92" s="2"/>
    </row>
    <row r="93" spans="1:6" ht="18.75" x14ac:dyDescent="0.25">
      <c r="A93" s="492"/>
      <c r="B93" s="305">
        <v>247</v>
      </c>
      <c r="C93" s="305">
        <v>223</v>
      </c>
      <c r="D93" s="3"/>
      <c r="E93" s="1"/>
      <c r="F93" s="2"/>
    </row>
    <row r="94" spans="1:6" ht="56.25" x14ac:dyDescent="0.25">
      <c r="A94" s="101" t="s">
        <v>22</v>
      </c>
      <c r="B94" s="105" t="s">
        <v>116</v>
      </c>
      <c r="C94" s="105">
        <v>223</v>
      </c>
      <c r="D94" s="3">
        <f t="shared" si="2"/>
        <v>0</v>
      </c>
      <c r="E94" s="1">
        <f>'иные субсидии 2025 год '!E196</f>
        <v>0</v>
      </c>
      <c r="F94" s="2"/>
    </row>
    <row r="95" spans="1:6" ht="18.75" x14ac:dyDescent="0.25">
      <c r="A95" s="491" t="s">
        <v>6</v>
      </c>
      <c r="B95" s="260">
        <v>244</v>
      </c>
      <c r="C95" s="260">
        <v>223</v>
      </c>
      <c r="D95" s="3"/>
      <c r="E95" s="1"/>
      <c r="F95" s="2"/>
    </row>
    <row r="96" spans="1:6" ht="18.75" x14ac:dyDescent="0.25">
      <c r="A96" s="492"/>
      <c r="B96" s="305">
        <v>247</v>
      </c>
      <c r="C96" s="305">
        <v>223</v>
      </c>
      <c r="D96" s="3"/>
      <c r="E96" s="1"/>
      <c r="F96" s="2"/>
    </row>
    <row r="97" spans="1:6" ht="127.15" customHeight="1" x14ac:dyDescent="0.25">
      <c r="A97" s="101" t="s">
        <v>23</v>
      </c>
      <c r="B97" s="105">
        <v>244</v>
      </c>
      <c r="C97" s="105">
        <v>224</v>
      </c>
      <c r="D97" s="3">
        <f t="shared" si="2"/>
        <v>0</v>
      </c>
      <c r="E97" s="1">
        <f>'иные субсидии 2025 год '!E197</f>
        <v>0</v>
      </c>
      <c r="F97" s="2"/>
    </row>
    <row r="98" spans="1:6" ht="56.25" x14ac:dyDescent="0.25">
      <c r="A98" s="101" t="s">
        <v>24</v>
      </c>
      <c r="B98" s="105" t="s">
        <v>5</v>
      </c>
      <c r="C98" s="105">
        <v>225</v>
      </c>
      <c r="D98" s="1">
        <f>D99+D100</f>
        <v>0</v>
      </c>
      <c r="E98" s="1">
        <f>E99+E100</f>
        <v>0</v>
      </c>
      <c r="F98" s="2">
        <f>F99+F100</f>
        <v>0</v>
      </c>
    </row>
    <row r="99" spans="1:6" ht="18.75" x14ac:dyDescent="0.25">
      <c r="A99" s="469" t="s">
        <v>6</v>
      </c>
      <c r="B99" s="105">
        <v>243</v>
      </c>
      <c r="C99" s="105">
        <v>225</v>
      </c>
      <c r="D99" s="3">
        <f t="shared" ref="D99:D112" si="3">E99+F99</f>
        <v>0</v>
      </c>
      <c r="E99" s="1">
        <f>'иные субсидии 2025 год '!E199</f>
        <v>0</v>
      </c>
      <c r="F99" s="2"/>
    </row>
    <row r="100" spans="1:6" ht="18.75" x14ac:dyDescent="0.25">
      <c r="A100" s="469"/>
      <c r="B100" s="105">
        <v>244</v>
      </c>
      <c r="C100" s="105">
        <v>225</v>
      </c>
      <c r="D100" s="3">
        <f t="shared" si="3"/>
        <v>0</v>
      </c>
      <c r="E100" s="1">
        <f>'иные субсидии 2025 год '!E200</f>
        <v>0</v>
      </c>
      <c r="F100" s="2"/>
    </row>
    <row r="101" spans="1:6" ht="37.5" x14ac:dyDescent="0.25">
      <c r="A101" s="101" t="s">
        <v>58</v>
      </c>
      <c r="B101" s="105" t="s">
        <v>5</v>
      </c>
      <c r="C101" s="105">
        <v>226</v>
      </c>
      <c r="D101" s="3">
        <f t="shared" si="3"/>
        <v>2336420.4399999995</v>
      </c>
      <c r="E101" s="1">
        <f>E102+E103</f>
        <v>2336420.4399999995</v>
      </c>
      <c r="F101" s="2">
        <f>F102+F103</f>
        <v>0</v>
      </c>
    </row>
    <row r="102" spans="1:6" ht="18.75" x14ac:dyDescent="0.25">
      <c r="A102" s="469" t="s">
        <v>6</v>
      </c>
      <c r="B102" s="105">
        <v>243</v>
      </c>
      <c r="C102" s="105">
        <v>226</v>
      </c>
      <c r="D102" s="3">
        <f t="shared" si="3"/>
        <v>0</v>
      </c>
      <c r="E102" s="1">
        <f>'иные субсидии 2025 год '!E202</f>
        <v>0</v>
      </c>
      <c r="F102" s="2"/>
    </row>
    <row r="103" spans="1:6" ht="18.75" x14ac:dyDescent="0.25">
      <c r="A103" s="469"/>
      <c r="B103" s="105">
        <v>244</v>
      </c>
      <c r="C103" s="105">
        <v>226</v>
      </c>
      <c r="D103" s="3">
        <f t="shared" si="3"/>
        <v>2336420.4399999995</v>
      </c>
      <c r="E103" s="1">
        <f>'иные субсидии 2025 год '!E203</f>
        <v>2336420.4399999995</v>
      </c>
      <c r="F103" s="2"/>
    </row>
    <row r="104" spans="1:6" ht="18.75" x14ac:dyDescent="0.25">
      <c r="A104" s="101" t="s">
        <v>25</v>
      </c>
      <c r="B104" s="105">
        <v>244</v>
      </c>
      <c r="C104" s="105">
        <v>227</v>
      </c>
      <c r="D104" s="3">
        <f t="shared" si="3"/>
        <v>0</v>
      </c>
      <c r="E104" s="1">
        <f>'иные субсидии 2025 год '!E204</f>
        <v>0</v>
      </c>
      <c r="F104" s="2"/>
    </row>
    <row r="105" spans="1:6" ht="56.25" x14ac:dyDescent="0.25">
      <c r="A105" s="259" t="s">
        <v>432</v>
      </c>
      <c r="B105" s="260" t="s">
        <v>116</v>
      </c>
      <c r="C105" s="260">
        <v>228</v>
      </c>
      <c r="D105" s="3">
        <v>0</v>
      </c>
      <c r="E105" s="1">
        <v>0</v>
      </c>
      <c r="F105" s="2"/>
    </row>
    <row r="106" spans="1:6" ht="18.75" x14ac:dyDescent="0.25">
      <c r="A106" s="628" t="s">
        <v>6</v>
      </c>
      <c r="B106" s="260">
        <v>243</v>
      </c>
      <c r="C106" s="260">
        <v>228</v>
      </c>
      <c r="D106" s="438"/>
      <c r="E106" s="439"/>
      <c r="F106" s="439"/>
    </row>
    <row r="107" spans="1:6" ht="18.75" x14ac:dyDescent="0.25">
      <c r="A107" s="629"/>
      <c r="B107" s="305">
        <v>244</v>
      </c>
      <c r="C107" s="305">
        <v>228</v>
      </c>
      <c r="D107" s="440"/>
      <c r="E107" s="441"/>
      <c r="F107" s="441"/>
    </row>
    <row r="108" spans="1:6" ht="18.75" x14ac:dyDescent="0.25">
      <c r="A108" s="101" t="s">
        <v>30</v>
      </c>
      <c r="B108" s="105" t="s">
        <v>5</v>
      </c>
      <c r="C108" s="105">
        <v>290</v>
      </c>
      <c r="D108" s="3">
        <f t="shared" si="3"/>
        <v>0</v>
      </c>
      <c r="E108" s="1">
        <f>E110+E111</f>
        <v>0</v>
      </c>
      <c r="F108" s="2">
        <f>F110+F111</f>
        <v>0</v>
      </c>
    </row>
    <row r="109" spans="1:6" ht="18.75" x14ac:dyDescent="0.25">
      <c r="A109" s="101" t="s">
        <v>9</v>
      </c>
      <c r="B109" s="105"/>
      <c r="C109" s="105"/>
      <c r="D109" s="3">
        <f t="shared" si="3"/>
        <v>0</v>
      </c>
      <c r="E109" s="1"/>
      <c r="F109" s="2"/>
    </row>
    <row r="110" spans="1:6" ht="55.9" customHeight="1" x14ac:dyDescent="0.25">
      <c r="A110" s="101" t="s">
        <v>34</v>
      </c>
      <c r="B110" s="105">
        <v>244</v>
      </c>
      <c r="C110" s="105">
        <v>296</v>
      </c>
      <c r="D110" s="3">
        <f t="shared" si="3"/>
        <v>0</v>
      </c>
      <c r="E110" s="1">
        <f>'иные субсидии 2025 год '!E207</f>
        <v>0</v>
      </c>
      <c r="F110" s="2"/>
    </row>
    <row r="111" spans="1:6" ht="54" customHeight="1" x14ac:dyDescent="0.25">
      <c r="A111" s="101" t="s">
        <v>35</v>
      </c>
      <c r="B111" s="105">
        <v>244</v>
      </c>
      <c r="C111" s="105">
        <v>297</v>
      </c>
      <c r="D111" s="3">
        <f t="shared" si="3"/>
        <v>0</v>
      </c>
      <c r="E111" s="1">
        <f>'иные субсидии 2025 год '!E208</f>
        <v>0</v>
      </c>
      <c r="F111" s="2"/>
    </row>
    <row r="112" spans="1:6" ht="56.25" x14ac:dyDescent="0.25">
      <c r="A112" s="101" t="s">
        <v>59</v>
      </c>
      <c r="B112" s="105" t="s">
        <v>5</v>
      </c>
      <c r="C112" s="105">
        <v>300</v>
      </c>
      <c r="D112" s="3">
        <f t="shared" si="3"/>
        <v>5157620</v>
      </c>
      <c r="E112" s="1">
        <f>E114+E116+E115</f>
        <v>5157620</v>
      </c>
      <c r="F112" s="2">
        <f>F114+F116+F115</f>
        <v>0</v>
      </c>
    </row>
    <row r="113" spans="1:6" ht="18.75" x14ac:dyDescent="0.25">
      <c r="A113" s="101" t="s">
        <v>9</v>
      </c>
      <c r="B113" s="105"/>
      <c r="C113" s="105"/>
      <c r="D113" s="3"/>
      <c r="E113" s="1"/>
      <c r="F113" s="2"/>
    </row>
    <row r="114" spans="1:6" ht="56.25" x14ac:dyDescent="0.25">
      <c r="A114" s="101" t="s">
        <v>36</v>
      </c>
      <c r="B114" s="105">
        <v>244</v>
      </c>
      <c r="C114" s="105">
        <v>310</v>
      </c>
      <c r="D114" s="3">
        <f>E114+F114</f>
        <v>4918460</v>
      </c>
      <c r="E114" s="1">
        <f>'иные субсидии 2025 год '!E211</f>
        <v>4918460</v>
      </c>
      <c r="F114" s="2"/>
    </row>
    <row r="115" spans="1:6" ht="75" x14ac:dyDescent="0.25">
      <c r="A115" s="101" t="s">
        <v>68</v>
      </c>
      <c r="B115" s="105">
        <v>244</v>
      </c>
      <c r="C115" s="105">
        <v>320</v>
      </c>
      <c r="D115" s="3">
        <f>E115+F115</f>
        <v>0</v>
      </c>
      <c r="E115" s="1">
        <f>'иные субсидии 2025 год '!E212</f>
        <v>0</v>
      </c>
      <c r="F115" s="2"/>
    </row>
    <row r="116" spans="1:6" ht="75" x14ac:dyDescent="0.25">
      <c r="A116" s="101" t="s">
        <v>60</v>
      </c>
      <c r="B116" s="105" t="s">
        <v>5</v>
      </c>
      <c r="C116" s="105">
        <v>340</v>
      </c>
      <c r="D116" s="3">
        <f>E116+F116</f>
        <v>239160</v>
      </c>
      <c r="E116" s="1">
        <f>E118+E119+E120+E121+E124+E125+E127</f>
        <v>239160</v>
      </c>
      <c r="F116" s="2">
        <f>F118+F119+F120+F121+F124+F125+F127</f>
        <v>0</v>
      </c>
    </row>
    <row r="117" spans="1:6" ht="18.75" x14ac:dyDescent="0.25">
      <c r="A117" s="101" t="s">
        <v>6</v>
      </c>
      <c r="B117" s="105"/>
      <c r="C117" s="105"/>
      <c r="D117" s="3"/>
      <c r="E117" s="1"/>
      <c r="F117" s="2"/>
    </row>
    <row r="118" spans="1:6" ht="123" customHeight="1" x14ac:dyDescent="0.25">
      <c r="A118" s="101" t="s">
        <v>37</v>
      </c>
      <c r="B118" s="105">
        <v>244</v>
      </c>
      <c r="C118" s="105">
        <v>341</v>
      </c>
      <c r="D118" s="3">
        <f t="shared" ref="D118:D127" si="4">E118+F118</f>
        <v>0</v>
      </c>
      <c r="E118" s="1">
        <f>'иные субсидии 2025 год '!E215</f>
        <v>0</v>
      </c>
      <c r="F118" s="2"/>
    </row>
    <row r="119" spans="1:6" ht="57" customHeight="1" x14ac:dyDescent="0.25">
      <c r="A119" s="101" t="s">
        <v>38</v>
      </c>
      <c r="B119" s="105">
        <v>244</v>
      </c>
      <c r="C119" s="105">
        <v>342</v>
      </c>
      <c r="D119" s="3">
        <f t="shared" si="4"/>
        <v>0</v>
      </c>
      <c r="E119" s="1">
        <f>'иные субсидии 2025 год '!E216</f>
        <v>0</v>
      </c>
      <c r="F119" s="2"/>
    </row>
    <row r="120" spans="1:6" ht="74.45" customHeight="1" x14ac:dyDescent="0.25">
      <c r="A120" s="101" t="s">
        <v>39</v>
      </c>
      <c r="B120" s="105">
        <v>244</v>
      </c>
      <c r="C120" s="105">
        <v>343</v>
      </c>
      <c r="D120" s="3">
        <f t="shared" si="4"/>
        <v>0</v>
      </c>
      <c r="E120" s="1">
        <f>'иные субсидии 2025 год '!E217</f>
        <v>0</v>
      </c>
      <c r="F120" s="2"/>
    </row>
    <row r="121" spans="1:6" ht="75" x14ac:dyDescent="0.25">
      <c r="A121" s="101" t="s">
        <v>40</v>
      </c>
      <c r="B121" s="105" t="s">
        <v>116</v>
      </c>
      <c r="C121" s="105">
        <v>344</v>
      </c>
      <c r="D121" s="3">
        <f t="shared" si="4"/>
        <v>0</v>
      </c>
      <c r="E121" s="1">
        <f>'иные субсидии 2025 год '!E218</f>
        <v>0</v>
      </c>
      <c r="F121" s="2"/>
    </row>
    <row r="122" spans="1:6" ht="18.75" x14ac:dyDescent="0.25">
      <c r="A122" s="498" t="s">
        <v>6</v>
      </c>
      <c r="B122" s="260">
        <v>243</v>
      </c>
      <c r="C122" s="260">
        <v>344</v>
      </c>
      <c r="D122" s="438"/>
      <c r="E122" s="439"/>
      <c r="F122" s="439"/>
    </row>
    <row r="123" spans="1:6" ht="18.75" x14ac:dyDescent="0.25">
      <c r="A123" s="499"/>
      <c r="B123" s="305">
        <v>244</v>
      </c>
      <c r="C123" s="305">
        <v>344</v>
      </c>
      <c r="D123" s="440"/>
      <c r="E123" s="441"/>
      <c r="F123" s="441"/>
    </row>
    <row r="124" spans="1:6" ht="56.25" x14ac:dyDescent="0.25">
      <c r="A124" s="101" t="s">
        <v>41</v>
      </c>
      <c r="B124" s="105">
        <v>244</v>
      </c>
      <c r="C124" s="105">
        <v>345</v>
      </c>
      <c r="D124" s="3">
        <f t="shared" si="4"/>
        <v>0</v>
      </c>
      <c r="E124" s="1">
        <f>'иные субсидии 2025 год '!E219</f>
        <v>0</v>
      </c>
      <c r="F124" s="2"/>
    </row>
    <row r="125" spans="1:6" ht="88.15" customHeight="1" x14ac:dyDescent="0.25">
      <c r="A125" s="232" t="s">
        <v>42</v>
      </c>
      <c r="B125" s="255">
        <v>244</v>
      </c>
      <c r="C125" s="255">
        <v>346</v>
      </c>
      <c r="D125" s="261">
        <f t="shared" si="4"/>
        <v>158160</v>
      </c>
      <c r="E125" s="262">
        <f>'иные субсидии 2025 год '!E220</f>
        <v>158160</v>
      </c>
      <c r="F125" s="263"/>
    </row>
    <row r="126" spans="1:6" ht="88.15" customHeight="1" x14ac:dyDescent="0.25">
      <c r="A126" s="254" t="s">
        <v>433</v>
      </c>
      <c r="B126" s="257">
        <v>244</v>
      </c>
      <c r="C126" s="257">
        <v>347</v>
      </c>
      <c r="D126" s="3">
        <v>0</v>
      </c>
      <c r="E126" s="1">
        <v>0</v>
      </c>
      <c r="F126" s="1"/>
    </row>
    <row r="127" spans="1:6" ht="113.25" thickBot="1" x14ac:dyDescent="0.3">
      <c r="A127" s="264" t="s">
        <v>43</v>
      </c>
      <c r="B127" s="265">
        <v>244</v>
      </c>
      <c r="C127" s="265">
        <v>349</v>
      </c>
      <c r="D127" s="266">
        <f t="shared" si="4"/>
        <v>81000</v>
      </c>
      <c r="E127" s="267">
        <f>'иные субсидии 2025 год '!E221</f>
        <v>81000</v>
      </c>
      <c r="F127" s="268"/>
    </row>
    <row r="128" spans="1:6" ht="12.6" customHeight="1" x14ac:dyDescent="0.25">
      <c r="A128" s="13"/>
      <c r="B128" s="17"/>
      <c r="C128" s="17"/>
      <c r="D128" s="34"/>
      <c r="E128" s="34"/>
      <c r="F128" s="34"/>
    </row>
    <row r="129" spans="1:6" ht="18.75" x14ac:dyDescent="0.3">
      <c r="A129" s="640" t="s">
        <v>52</v>
      </c>
      <c r="B129" s="640"/>
      <c r="C129" s="246"/>
      <c r="D129" s="246"/>
      <c r="E129" s="484" t="s">
        <v>265</v>
      </c>
      <c r="F129" s="484"/>
    </row>
    <row r="130" spans="1:6" ht="18.75" x14ac:dyDescent="0.3">
      <c r="A130" s="248"/>
      <c r="B130" s="245"/>
      <c r="C130" s="245"/>
      <c r="D130" s="245" t="s">
        <v>53</v>
      </c>
      <c r="E130" s="639" t="s">
        <v>54</v>
      </c>
      <c r="F130" s="639"/>
    </row>
    <row r="131" spans="1:6" ht="14.45" customHeight="1" x14ac:dyDescent="0.3">
      <c r="A131" s="248"/>
      <c r="B131" s="245"/>
      <c r="C131" s="245"/>
      <c r="D131" s="245"/>
      <c r="E131" s="245"/>
      <c r="F131" s="245"/>
    </row>
    <row r="132" spans="1:6" ht="18.75" x14ac:dyDescent="0.3">
      <c r="A132" s="423" t="s">
        <v>55</v>
      </c>
      <c r="B132" s="423"/>
      <c r="C132" s="246"/>
      <c r="D132" s="246"/>
      <c r="E132" s="497" t="s">
        <v>443</v>
      </c>
      <c r="F132" s="497"/>
    </row>
    <row r="133" spans="1:6" ht="18.75" x14ac:dyDescent="0.3">
      <c r="A133" s="248"/>
      <c r="B133" s="245"/>
      <c r="C133" s="245"/>
      <c r="D133" s="245" t="s">
        <v>53</v>
      </c>
      <c r="E133" s="639" t="s">
        <v>54</v>
      </c>
      <c r="F133" s="639"/>
    </row>
    <row r="134" spans="1:6" ht="12" customHeight="1" x14ac:dyDescent="0.3">
      <c r="A134" s="248"/>
      <c r="B134" s="247"/>
      <c r="C134" s="247"/>
      <c r="D134" s="245"/>
      <c r="E134" s="247"/>
      <c r="F134" s="247"/>
    </row>
    <row r="135" spans="1:6" ht="18.75" x14ac:dyDescent="0.3">
      <c r="A135" s="248" t="s">
        <v>56</v>
      </c>
      <c r="B135" s="245"/>
      <c r="C135" s="246"/>
      <c r="D135" s="246"/>
      <c r="E135" s="497" t="s">
        <v>266</v>
      </c>
      <c r="F135" s="497"/>
    </row>
    <row r="136" spans="1:6" ht="18.75" x14ac:dyDescent="0.3">
      <c r="A136" s="248"/>
      <c r="B136" s="245"/>
      <c r="C136" s="245"/>
      <c r="D136" s="245" t="s">
        <v>53</v>
      </c>
      <c r="E136" s="639" t="s">
        <v>54</v>
      </c>
      <c r="F136" s="639"/>
    </row>
    <row r="137" spans="1:6" ht="18.75" x14ac:dyDescent="0.3">
      <c r="A137" s="248" t="s">
        <v>421</v>
      </c>
      <c r="B137" s="245"/>
      <c r="C137" s="245"/>
      <c r="D137" s="245"/>
      <c r="E137" s="245"/>
      <c r="F137" s="245"/>
    </row>
    <row r="138" spans="1:6" ht="18.75" x14ac:dyDescent="0.3">
      <c r="A138" s="638" t="s">
        <v>487</v>
      </c>
      <c r="B138" s="638"/>
      <c r="C138" s="245"/>
      <c r="D138" s="245"/>
      <c r="E138" s="245"/>
      <c r="F138" s="245"/>
    </row>
  </sheetData>
  <mergeCells count="36">
    <mergeCell ref="A106:A107"/>
    <mergeCell ref="A122:A123"/>
    <mergeCell ref="A83:A84"/>
    <mergeCell ref="A86:A87"/>
    <mergeCell ref="A89:A90"/>
    <mergeCell ref="A92:A93"/>
    <mergeCell ref="A95:A96"/>
    <mergeCell ref="A102:A103"/>
    <mergeCell ref="A138:B138"/>
    <mergeCell ref="E133:F133"/>
    <mergeCell ref="E135:F135"/>
    <mergeCell ref="E136:F136"/>
    <mergeCell ref="E129:F129"/>
    <mergeCell ref="E130:F130"/>
    <mergeCell ref="E132:F132"/>
    <mergeCell ref="A129:B129"/>
    <mergeCell ref="A1:F1"/>
    <mergeCell ref="A2:F2"/>
    <mergeCell ref="A5:A7"/>
    <mergeCell ref="B5:B7"/>
    <mergeCell ref="C5:C7"/>
    <mergeCell ref="D5:D7"/>
    <mergeCell ref="E5:F5"/>
    <mergeCell ref="E6:F6"/>
    <mergeCell ref="A12:F12"/>
    <mergeCell ref="A41:A42"/>
    <mergeCell ref="A44:A45"/>
    <mergeCell ref="A70:F70"/>
    <mergeCell ref="A99:A100"/>
    <mergeCell ref="A25:A26"/>
    <mergeCell ref="A28:A29"/>
    <mergeCell ref="A31:A32"/>
    <mergeCell ref="A34:A35"/>
    <mergeCell ref="A37:A38"/>
    <mergeCell ref="A48:A49"/>
    <mergeCell ref="A64:A65"/>
  </mergeCells>
  <pageMargins left="1.3779527559055118" right="0.39370078740157483" top="0.98425196850393704" bottom="0.78740157480314965" header="0.31496062992125984" footer="0.31496062992125984"/>
  <pageSetup paperSize="9" scale="75" firstPageNumber="12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K185"/>
  <sheetViews>
    <sheetView showWhiteSpace="0" view="pageLayout" zoomScaleNormal="100" workbookViewId="0">
      <selection activeCell="F16" sqref="F16"/>
    </sheetView>
  </sheetViews>
  <sheetFormatPr defaultColWidth="8.85546875" defaultRowHeight="15" x14ac:dyDescent="0.25"/>
  <cols>
    <col min="1" max="1" width="21.7109375" style="5" customWidth="1"/>
    <col min="2" max="2" width="15.28515625" style="5" customWidth="1"/>
    <col min="3" max="7" width="16.42578125" style="5" customWidth="1"/>
    <col min="8" max="8" width="18.7109375" style="5" bestFit="1" customWidth="1"/>
    <col min="9" max="10" width="13.7109375" style="5" bestFit="1" customWidth="1"/>
    <col min="11" max="11" width="14.28515625" style="5" bestFit="1" customWidth="1"/>
    <col min="12" max="16384" width="8.85546875" style="5"/>
  </cols>
  <sheetData>
    <row r="1" spans="1:11" ht="40.15" customHeight="1" x14ac:dyDescent="0.25">
      <c r="A1" s="525" t="s">
        <v>497</v>
      </c>
      <c r="B1" s="525"/>
      <c r="C1" s="525"/>
      <c r="D1" s="525"/>
      <c r="E1" s="525"/>
      <c r="F1" s="525"/>
      <c r="G1" s="525"/>
    </row>
    <row r="2" spans="1:11" ht="35.450000000000003" customHeight="1" x14ac:dyDescent="0.25">
      <c r="A2" s="525" t="s">
        <v>498</v>
      </c>
      <c r="B2" s="525"/>
      <c r="C2" s="525"/>
      <c r="D2" s="525"/>
      <c r="E2" s="525"/>
      <c r="F2" s="525"/>
      <c r="G2" s="525"/>
    </row>
    <row r="3" spans="1:11" ht="18.75" x14ac:dyDescent="0.3">
      <c r="A3" s="525" t="s">
        <v>186</v>
      </c>
      <c r="B3" s="525"/>
      <c r="C3" s="525"/>
      <c r="D3" s="525"/>
      <c r="E3" s="525"/>
      <c r="F3" s="525"/>
      <c r="G3" s="525"/>
      <c r="K3" s="72"/>
    </row>
    <row r="4" spans="1:11" ht="17.45" customHeight="1" x14ac:dyDescent="0.25">
      <c r="A4" s="94"/>
    </row>
    <row r="5" spans="1:11" ht="18.600000000000001" customHeight="1" x14ac:dyDescent="0.3">
      <c r="A5" s="7" t="s">
        <v>250</v>
      </c>
      <c r="B5" s="8">
        <v>150</v>
      </c>
      <c r="H5" s="44"/>
      <c r="I5" s="44"/>
      <c r="J5" s="44"/>
      <c r="K5" s="44"/>
    </row>
    <row r="6" spans="1:11" x14ac:dyDescent="0.25">
      <c r="A6" s="9"/>
      <c r="H6" s="44"/>
      <c r="I6" s="44"/>
      <c r="J6" s="44"/>
      <c r="K6" s="44"/>
    </row>
    <row r="7" spans="1:11" ht="40.15" customHeight="1" x14ac:dyDescent="0.25">
      <c r="A7" s="95" t="s">
        <v>85</v>
      </c>
      <c r="B7" s="509" t="s">
        <v>171</v>
      </c>
      <c r="C7" s="509"/>
      <c r="D7" s="509" t="s">
        <v>172</v>
      </c>
      <c r="E7" s="509"/>
      <c r="F7" s="501" t="s">
        <v>170</v>
      </c>
      <c r="G7" s="503"/>
    </row>
    <row r="8" spans="1:11" ht="18" customHeight="1" x14ac:dyDescent="0.25">
      <c r="A8" s="95">
        <v>1</v>
      </c>
      <c r="B8" s="509">
        <v>2</v>
      </c>
      <c r="C8" s="509"/>
      <c r="D8" s="509">
        <v>3</v>
      </c>
      <c r="E8" s="509"/>
      <c r="F8" s="509">
        <v>4</v>
      </c>
      <c r="G8" s="509"/>
    </row>
    <row r="9" spans="1:11" ht="38.25" customHeight="1" x14ac:dyDescent="0.25">
      <c r="A9" s="11" t="s">
        <v>183</v>
      </c>
      <c r="B9" s="509" t="s">
        <v>116</v>
      </c>
      <c r="C9" s="509"/>
      <c r="D9" s="509" t="s">
        <v>116</v>
      </c>
      <c r="E9" s="509"/>
      <c r="F9" s="510">
        <f>'иные субсидии 2025 год '!E12</f>
        <v>9247703.129999999</v>
      </c>
      <c r="G9" s="510"/>
    </row>
    <row r="10" spans="1:11" ht="16.149999999999999" customHeight="1" x14ac:dyDescent="0.25">
      <c r="A10" s="94"/>
    </row>
    <row r="11" spans="1:11" ht="18.75" x14ac:dyDescent="0.25">
      <c r="A11" s="525" t="s">
        <v>431</v>
      </c>
      <c r="B11" s="525"/>
      <c r="C11" s="525"/>
      <c r="D11" s="525"/>
      <c r="E11" s="525"/>
      <c r="F11" s="525"/>
      <c r="G11" s="525"/>
    </row>
    <row r="12" spans="1:11" ht="10.15" customHeight="1" x14ac:dyDescent="0.25">
      <c r="A12" s="6"/>
    </row>
    <row r="13" spans="1:11" ht="18.75" x14ac:dyDescent="0.25">
      <c r="A13" s="508" t="s">
        <v>188</v>
      </c>
      <c r="B13" s="508"/>
      <c r="C13" s="508"/>
      <c r="D13" s="508"/>
      <c r="E13" s="508"/>
      <c r="F13" s="508"/>
      <c r="G13" s="508"/>
    </row>
    <row r="14" spans="1:11" ht="16.899999999999999" customHeight="1" x14ac:dyDescent="0.25">
      <c r="A14" s="7"/>
    </row>
    <row r="15" spans="1:11" ht="18.75" x14ac:dyDescent="0.3">
      <c r="A15" s="7" t="s">
        <v>144</v>
      </c>
      <c r="B15" s="8">
        <v>111</v>
      </c>
    </row>
    <row r="16" spans="1:11" x14ac:dyDescent="0.25">
      <c r="A16" s="9"/>
    </row>
    <row r="17" spans="1:7" ht="18.75" x14ac:dyDescent="0.25">
      <c r="A17" s="509" t="s">
        <v>75</v>
      </c>
      <c r="B17" s="509" t="s">
        <v>76</v>
      </c>
      <c r="C17" s="509" t="s">
        <v>77</v>
      </c>
      <c r="D17" s="509"/>
      <c r="E17" s="509"/>
      <c r="F17" s="509"/>
      <c r="G17" s="509" t="s">
        <v>78</v>
      </c>
    </row>
    <row r="18" spans="1:7" ht="18.75" x14ac:dyDescent="0.25">
      <c r="A18" s="509"/>
      <c r="B18" s="509"/>
      <c r="C18" s="509" t="s">
        <v>79</v>
      </c>
      <c r="D18" s="509" t="s">
        <v>6</v>
      </c>
      <c r="E18" s="509"/>
      <c r="F18" s="509"/>
      <c r="G18" s="509"/>
    </row>
    <row r="19" spans="1:7" ht="75" x14ac:dyDescent="0.25">
      <c r="A19" s="509"/>
      <c r="B19" s="509"/>
      <c r="C19" s="509"/>
      <c r="D19" s="243" t="s">
        <v>80</v>
      </c>
      <c r="E19" s="241" t="s">
        <v>81</v>
      </c>
      <c r="F19" s="241" t="s">
        <v>82</v>
      </c>
      <c r="G19" s="509"/>
    </row>
    <row r="20" spans="1:7" ht="19.149999999999999" customHeight="1" x14ac:dyDescent="0.25">
      <c r="A20" s="95">
        <v>1</v>
      </c>
      <c r="B20" s="95">
        <v>2</v>
      </c>
      <c r="C20" s="95">
        <v>3</v>
      </c>
      <c r="D20" s="95">
        <v>4</v>
      </c>
      <c r="E20" s="95">
        <v>4</v>
      </c>
      <c r="F20" s="95">
        <v>5</v>
      </c>
      <c r="G20" s="95">
        <v>7</v>
      </c>
    </row>
    <row r="21" spans="1:7" x14ac:dyDescent="0.25">
      <c r="A21" s="187" t="s">
        <v>268</v>
      </c>
      <c r="B21" s="184">
        <v>2</v>
      </c>
      <c r="C21" s="231">
        <f t="shared" ref="C21:C22" si="0">SUM(D21:F21)</f>
        <v>3007.61</v>
      </c>
      <c r="D21" s="186"/>
      <c r="E21" s="231"/>
      <c r="F21" s="231">
        <v>3007.61</v>
      </c>
      <c r="G21" s="231">
        <f t="shared" ref="G21:G22" si="1">C21*B21*12</f>
        <v>72182.64</v>
      </c>
    </row>
    <row r="22" spans="1:7" x14ac:dyDescent="0.25">
      <c r="A22" s="183" t="s">
        <v>269</v>
      </c>
      <c r="B22" s="184">
        <v>1</v>
      </c>
      <c r="C22" s="231">
        <f t="shared" si="0"/>
        <v>3605.39</v>
      </c>
      <c r="D22" s="186"/>
      <c r="E22" s="188"/>
      <c r="F22" s="231">
        <v>3605.39</v>
      </c>
      <c r="G22" s="231">
        <f t="shared" si="1"/>
        <v>43264.68</v>
      </c>
    </row>
    <row r="23" spans="1:7" ht="25.5" x14ac:dyDescent="0.25">
      <c r="A23" s="183" t="s">
        <v>288</v>
      </c>
      <c r="B23" s="184">
        <v>1</v>
      </c>
      <c r="C23" s="231">
        <f t="shared" ref="C23:C56" si="2">SUM(D23:F23)</f>
        <v>3400.12</v>
      </c>
      <c r="D23" s="186"/>
      <c r="E23" s="231"/>
      <c r="F23" s="231">
        <v>3400.12</v>
      </c>
      <c r="G23" s="231">
        <f t="shared" ref="G23:G67" si="3">C23*B23*12</f>
        <v>40801.440000000002</v>
      </c>
    </row>
    <row r="24" spans="1:7" x14ac:dyDescent="0.25">
      <c r="A24" s="183" t="s">
        <v>289</v>
      </c>
      <c r="B24" s="184">
        <v>1</v>
      </c>
      <c r="C24" s="231">
        <f t="shared" si="2"/>
        <v>3502.92</v>
      </c>
      <c r="D24" s="186"/>
      <c r="E24" s="231"/>
      <c r="F24" s="231">
        <v>3502.92</v>
      </c>
      <c r="G24" s="231">
        <f t="shared" si="3"/>
        <v>42035.040000000001</v>
      </c>
    </row>
    <row r="25" spans="1:7" ht="19.149999999999999" customHeight="1" x14ac:dyDescent="0.25">
      <c r="A25" s="183" t="s">
        <v>291</v>
      </c>
      <c r="B25" s="184">
        <v>1</v>
      </c>
      <c r="C25" s="231">
        <f t="shared" si="2"/>
        <v>3635.69</v>
      </c>
      <c r="D25" s="186"/>
      <c r="E25" s="231"/>
      <c r="F25" s="231">
        <v>3635.69</v>
      </c>
      <c r="G25" s="231">
        <f t="shared" si="3"/>
        <v>43628.28</v>
      </c>
    </row>
    <row r="26" spans="1:7" x14ac:dyDescent="0.25">
      <c r="A26" s="183" t="s">
        <v>292</v>
      </c>
      <c r="B26" s="184">
        <v>1</v>
      </c>
      <c r="C26" s="231">
        <f t="shared" si="2"/>
        <v>3535.69</v>
      </c>
      <c r="D26" s="186"/>
      <c r="E26" s="231"/>
      <c r="F26" s="231">
        <v>3535.69</v>
      </c>
      <c r="G26" s="231">
        <f t="shared" si="3"/>
        <v>42428.28</v>
      </c>
    </row>
    <row r="27" spans="1:7" ht="25.5" x14ac:dyDescent="0.25">
      <c r="A27" s="183" t="s">
        <v>293</v>
      </c>
      <c r="B27" s="184">
        <v>1</v>
      </c>
      <c r="C27" s="231">
        <f t="shared" si="2"/>
        <v>3535.69</v>
      </c>
      <c r="D27" s="186"/>
      <c r="E27" s="231"/>
      <c r="F27" s="231">
        <v>3535.69</v>
      </c>
      <c r="G27" s="231">
        <f t="shared" si="3"/>
        <v>42428.28</v>
      </c>
    </row>
    <row r="28" spans="1:7" ht="25.5" x14ac:dyDescent="0.25">
      <c r="A28" s="183" t="s">
        <v>294</v>
      </c>
      <c r="B28" s="184">
        <v>1</v>
      </c>
      <c r="C28" s="231">
        <f t="shared" si="2"/>
        <v>3600.81</v>
      </c>
      <c r="D28" s="186"/>
      <c r="E28" s="231"/>
      <c r="F28" s="231">
        <v>3600.81</v>
      </c>
      <c r="G28" s="231">
        <f t="shared" si="3"/>
        <v>43209.72</v>
      </c>
    </row>
    <row r="29" spans="1:7" ht="25.5" x14ac:dyDescent="0.25">
      <c r="A29" s="183" t="s">
        <v>295</v>
      </c>
      <c r="B29" s="184">
        <v>1</v>
      </c>
      <c r="C29" s="231">
        <f t="shared" si="2"/>
        <v>3550.81</v>
      </c>
      <c r="D29" s="186"/>
      <c r="E29" s="231"/>
      <c r="F29" s="231">
        <v>3550.81</v>
      </c>
      <c r="G29" s="231">
        <f t="shared" si="3"/>
        <v>42609.72</v>
      </c>
    </row>
    <row r="30" spans="1:7" ht="25.5" x14ac:dyDescent="0.25">
      <c r="A30" s="183" t="s">
        <v>296</v>
      </c>
      <c r="B30" s="184">
        <v>4</v>
      </c>
      <c r="C30" s="231">
        <f t="shared" si="2"/>
        <v>1725.39</v>
      </c>
      <c r="D30" s="186"/>
      <c r="E30" s="231"/>
      <c r="F30" s="231">
        <v>1725.39</v>
      </c>
      <c r="G30" s="231">
        <f t="shared" si="3"/>
        <v>82818.720000000001</v>
      </c>
    </row>
    <row r="31" spans="1:7" ht="38.25" x14ac:dyDescent="0.25">
      <c r="A31" s="183" t="s">
        <v>297</v>
      </c>
      <c r="B31" s="184">
        <v>1</v>
      </c>
      <c r="C31" s="231">
        <f t="shared" si="2"/>
        <v>1556.3</v>
      </c>
      <c r="D31" s="186"/>
      <c r="E31" s="231"/>
      <c r="F31" s="231">
        <v>1556.3</v>
      </c>
      <c r="G31" s="231">
        <f t="shared" si="3"/>
        <v>18675.599999999999</v>
      </c>
    </row>
    <row r="32" spans="1:7" ht="24.75" customHeight="1" x14ac:dyDescent="0.25">
      <c r="A32" s="183" t="s">
        <v>298</v>
      </c>
      <c r="B32" s="184">
        <v>1</v>
      </c>
      <c r="C32" s="231">
        <f t="shared" si="2"/>
        <v>1998.41</v>
      </c>
      <c r="D32" s="186"/>
      <c r="E32" s="231"/>
      <c r="F32" s="231">
        <v>1998.41</v>
      </c>
      <c r="G32" s="231">
        <f t="shared" si="3"/>
        <v>23980.920000000002</v>
      </c>
    </row>
    <row r="33" spans="1:7" x14ac:dyDescent="0.25">
      <c r="A33" s="183" t="s">
        <v>299</v>
      </c>
      <c r="B33" s="184">
        <v>2.5</v>
      </c>
      <c r="C33" s="231">
        <f t="shared" si="2"/>
        <v>1993.14</v>
      </c>
      <c r="D33" s="186"/>
      <c r="E33" s="231"/>
      <c r="F33" s="231">
        <v>1993.14</v>
      </c>
      <c r="G33" s="231">
        <f t="shared" si="3"/>
        <v>59794.200000000004</v>
      </c>
    </row>
    <row r="34" spans="1:7" ht="19.5" hidden="1" customHeight="1" x14ac:dyDescent="0.25">
      <c r="A34" s="183" t="s">
        <v>300</v>
      </c>
      <c r="B34" s="184">
        <v>0.5</v>
      </c>
      <c r="C34" s="231">
        <f t="shared" si="2"/>
        <v>0</v>
      </c>
      <c r="D34" s="186"/>
      <c r="E34" s="231"/>
      <c r="F34" s="231"/>
      <c r="G34" s="231">
        <f t="shared" si="3"/>
        <v>0</v>
      </c>
    </row>
    <row r="35" spans="1:7" hidden="1" x14ac:dyDescent="0.25">
      <c r="A35" s="183" t="s">
        <v>301</v>
      </c>
      <c r="B35" s="184">
        <v>0.5</v>
      </c>
      <c r="C35" s="231">
        <f t="shared" si="2"/>
        <v>0</v>
      </c>
      <c r="D35" s="186"/>
      <c r="E35" s="231"/>
      <c r="F35" s="231"/>
      <c r="G35" s="231">
        <f t="shared" si="3"/>
        <v>0</v>
      </c>
    </row>
    <row r="36" spans="1:7" ht="16.899999999999999" hidden="1" customHeight="1" x14ac:dyDescent="0.25">
      <c r="A36" s="183" t="s">
        <v>302</v>
      </c>
      <c r="B36" s="184">
        <v>0.5</v>
      </c>
      <c r="C36" s="231">
        <f t="shared" si="2"/>
        <v>0</v>
      </c>
      <c r="D36" s="186"/>
      <c r="E36" s="231"/>
      <c r="F36" s="231"/>
      <c r="G36" s="231">
        <f t="shared" si="3"/>
        <v>0</v>
      </c>
    </row>
    <row r="37" spans="1:7" hidden="1" x14ac:dyDescent="0.25">
      <c r="A37" s="183" t="s">
        <v>375</v>
      </c>
      <c r="B37" s="184">
        <v>1</v>
      </c>
      <c r="C37" s="231">
        <f>SUM(D37:F37)</f>
        <v>0</v>
      </c>
      <c r="D37" s="186"/>
      <c r="E37" s="231"/>
      <c r="F37" s="231"/>
      <c r="G37" s="231">
        <f t="shared" si="3"/>
        <v>0</v>
      </c>
    </row>
    <row r="38" spans="1:7" hidden="1" x14ac:dyDescent="0.25">
      <c r="A38" s="183" t="s">
        <v>304</v>
      </c>
      <c r="B38" s="184">
        <v>1</v>
      </c>
      <c r="C38" s="231">
        <f>SUM(D38:F38)</f>
        <v>0</v>
      </c>
      <c r="D38" s="186"/>
      <c r="E38" s="231"/>
      <c r="F38" s="231"/>
      <c r="G38" s="231">
        <f t="shared" si="3"/>
        <v>0</v>
      </c>
    </row>
    <row r="39" spans="1:7" hidden="1" x14ac:dyDescent="0.25">
      <c r="A39" s="194" t="s">
        <v>378</v>
      </c>
      <c r="B39" s="195">
        <v>1</v>
      </c>
      <c r="C39" s="196">
        <f t="shared" ref="C39" si="4">SUM(D39:F39)</f>
        <v>0</v>
      </c>
      <c r="D39" s="196"/>
      <c r="E39" s="231"/>
      <c r="F39" s="231"/>
      <c r="G39" s="231">
        <f t="shared" ref="G39" si="5">C39*B39*4</f>
        <v>0</v>
      </c>
    </row>
    <row r="40" spans="1:7" hidden="1" x14ac:dyDescent="0.25">
      <c r="A40" s="183" t="s">
        <v>434</v>
      </c>
      <c r="B40" s="184">
        <v>1</v>
      </c>
      <c r="C40" s="231">
        <f t="shared" si="2"/>
        <v>0</v>
      </c>
      <c r="D40" s="186"/>
      <c r="E40" s="231"/>
      <c r="F40" s="231"/>
      <c r="G40" s="231">
        <f t="shared" si="3"/>
        <v>0</v>
      </c>
    </row>
    <row r="41" spans="1:7" ht="38.25" hidden="1" x14ac:dyDescent="0.25">
      <c r="A41" s="183" t="s">
        <v>305</v>
      </c>
      <c r="B41" s="184">
        <v>12</v>
      </c>
      <c r="C41" s="231">
        <f t="shared" si="2"/>
        <v>0</v>
      </c>
      <c r="D41" s="186"/>
      <c r="E41" s="231"/>
      <c r="F41" s="231"/>
      <c r="G41" s="231">
        <f t="shared" si="3"/>
        <v>0</v>
      </c>
    </row>
    <row r="42" spans="1:7" ht="38.25" hidden="1" x14ac:dyDescent="0.25">
      <c r="A42" s="183" t="s">
        <v>306</v>
      </c>
      <c r="B42" s="184">
        <v>13</v>
      </c>
      <c r="C42" s="231">
        <f t="shared" si="2"/>
        <v>0</v>
      </c>
      <c r="D42" s="186"/>
      <c r="E42" s="231"/>
      <c r="F42" s="231"/>
      <c r="G42" s="231">
        <f t="shared" si="3"/>
        <v>0</v>
      </c>
    </row>
    <row r="43" spans="1:7" ht="25.5" hidden="1" x14ac:dyDescent="0.25">
      <c r="A43" s="183" t="s">
        <v>307</v>
      </c>
      <c r="B43" s="184">
        <v>4</v>
      </c>
      <c r="C43" s="231">
        <f t="shared" si="2"/>
        <v>0</v>
      </c>
      <c r="D43" s="186"/>
      <c r="E43" s="231"/>
      <c r="F43" s="231"/>
      <c r="G43" s="231">
        <f t="shared" si="3"/>
        <v>0</v>
      </c>
    </row>
    <row r="44" spans="1:7" ht="24.75" hidden="1" customHeight="1" x14ac:dyDescent="0.25">
      <c r="A44" s="183" t="s">
        <v>308</v>
      </c>
      <c r="B44" s="184">
        <v>9</v>
      </c>
      <c r="C44" s="231">
        <f t="shared" si="2"/>
        <v>0</v>
      </c>
      <c r="D44" s="186"/>
      <c r="E44" s="231"/>
      <c r="F44" s="231"/>
      <c r="G44" s="231">
        <f t="shared" si="3"/>
        <v>0</v>
      </c>
    </row>
    <row r="45" spans="1:7" hidden="1" x14ac:dyDescent="0.25">
      <c r="A45" s="187" t="s">
        <v>309</v>
      </c>
      <c r="B45" s="184">
        <v>12</v>
      </c>
      <c r="C45" s="231">
        <f t="shared" si="2"/>
        <v>0</v>
      </c>
      <c r="D45" s="186"/>
      <c r="E45" s="231"/>
      <c r="F45" s="231"/>
      <c r="G45" s="231">
        <f t="shared" si="3"/>
        <v>0</v>
      </c>
    </row>
    <row r="46" spans="1:7" ht="25.5" hidden="1" x14ac:dyDescent="0.25">
      <c r="A46" s="183" t="s">
        <v>310</v>
      </c>
      <c r="B46" s="184">
        <v>4</v>
      </c>
      <c r="C46" s="231">
        <f t="shared" si="2"/>
        <v>0</v>
      </c>
      <c r="D46" s="186"/>
      <c r="E46" s="231"/>
      <c r="F46" s="231"/>
      <c r="G46" s="231">
        <f t="shared" si="3"/>
        <v>0</v>
      </c>
    </row>
    <row r="47" spans="1:7" ht="25.5" hidden="1" x14ac:dyDescent="0.25">
      <c r="A47" s="183" t="s">
        <v>311</v>
      </c>
      <c r="B47" s="184">
        <v>7</v>
      </c>
      <c r="C47" s="231">
        <f t="shared" si="2"/>
        <v>0</v>
      </c>
      <c r="D47" s="186"/>
      <c r="E47" s="231"/>
      <c r="F47" s="231"/>
      <c r="G47" s="231">
        <f t="shared" si="3"/>
        <v>0</v>
      </c>
    </row>
    <row r="48" spans="1:7" ht="25.5" hidden="1" x14ac:dyDescent="0.25">
      <c r="A48" s="183" t="s">
        <v>312</v>
      </c>
      <c r="B48" s="184">
        <v>8</v>
      </c>
      <c r="C48" s="231">
        <f t="shared" si="2"/>
        <v>0</v>
      </c>
      <c r="D48" s="186"/>
      <c r="E48" s="231"/>
      <c r="F48" s="231"/>
      <c r="G48" s="231">
        <f t="shared" si="3"/>
        <v>0</v>
      </c>
    </row>
    <row r="49" spans="1:8" ht="23.25" hidden="1" customHeight="1" x14ac:dyDescent="0.25">
      <c r="A49" s="183" t="s">
        <v>313</v>
      </c>
      <c r="B49" s="184">
        <v>16</v>
      </c>
      <c r="C49" s="231">
        <f t="shared" si="2"/>
        <v>0</v>
      </c>
      <c r="D49" s="186"/>
      <c r="E49" s="231"/>
      <c r="F49" s="231"/>
      <c r="G49" s="231">
        <f t="shared" si="3"/>
        <v>0</v>
      </c>
    </row>
    <row r="50" spans="1:8" ht="25.5" hidden="1" customHeight="1" x14ac:dyDescent="0.25">
      <c r="A50" s="183" t="s">
        <v>314</v>
      </c>
      <c r="B50" s="184">
        <v>7</v>
      </c>
      <c r="C50" s="231">
        <f t="shared" si="2"/>
        <v>0</v>
      </c>
      <c r="D50" s="186"/>
      <c r="E50" s="231"/>
      <c r="F50" s="231"/>
      <c r="G50" s="231">
        <f t="shared" si="3"/>
        <v>0</v>
      </c>
      <c r="H50" s="44"/>
    </row>
    <row r="51" spans="1:8" ht="25.5" hidden="1" x14ac:dyDescent="0.25">
      <c r="A51" s="183" t="s">
        <v>315</v>
      </c>
      <c r="B51" s="184">
        <v>6</v>
      </c>
      <c r="C51" s="231">
        <f t="shared" si="2"/>
        <v>0</v>
      </c>
      <c r="D51" s="186"/>
      <c r="E51" s="231"/>
      <c r="F51" s="231"/>
      <c r="G51" s="231">
        <f t="shared" si="3"/>
        <v>0</v>
      </c>
    </row>
    <row r="52" spans="1:8" ht="38.25" x14ac:dyDescent="0.25">
      <c r="A52" s="183" t="s">
        <v>316</v>
      </c>
      <c r="B52" s="184">
        <v>1</v>
      </c>
      <c r="C52" s="231">
        <f t="shared" si="2"/>
        <v>1905.83</v>
      </c>
      <c r="D52" s="186"/>
      <c r="E52" s="231"/>
      <c r="F52" s="231">
        <v>1905.83</v>
      </c>
      <c r="G52" s="231">
        <f t="shared" si="3"/>
        <v>22869.96</v>
      </c>
    </row>
    <row r="53" spans="1:8" ht="21" customHeight="1" x14ac:dyDescent="0.25">
      <c r="A53" s="187" t="s">
        <v>317</v>
      </c>
      <c r="B53" s="184">
        <v>1</v>
      </c>
      <c r="C53" s="231">
        <f t="shared" si="2"/>
        <v>1865.7</v>
      </c>
      <c r="D53" s="186"/>
      <c r="E53" s="231"/>
      <c r="F53" s="231">
        <v>1865.7</v>
      </c>
      <c r="G53" s="231">
        <f t="shared" si="3"/>
        <v>22388.400000000001</v>
      </c>
    </row>
    <row r="54" spans="1:8" x14ac:dyDescent="0.25">
      <c r="A54" s="187" t="s">
        <v>318</v>
      </c>
      <c r="B54" s="184">
        <v>2</v>
      </c>
      <c r="C54" s="231">
        <f t="shared" si="2"/>
        <v>1756.21</v>
      </c>
      <c r="D54" s="186"/>
      <c r="E54" s="231"/>
      <c r="F54" s="231">
        <v>1756.21</v>
      </c>
      <c r="G54" s="231">
        <f t="shared" si="3"/>
        <v>42149.04</v>
      </c>
    </row>
    <row r="55" spans="1:8" ht="16.149999999999999" customHeight="1" x14ac:dyDescent="0.25">
      <c r="A55" s="187" t="s">
        <v>319</v>
      </c>
      <c r="B55" s="184">
        <v>1</v>
      </c>
      <c r="C55" s="231">
        <f t="shared" si="2"/>
        <v>1738.54</v>
      </c>
      <c r="D55" s="186"/>
      <c r="E55" s="231"/>
      <c r="F55" s="231">
        <v>1738.54</v>
      </c>
      <c r="G55" s="231">
        <f t="shared" si="3"/>
        <v>20862.48</v>
      </c>
    </row>
    <row r="56" spans="1:8" ht="37.9" customHeight="1" x14ac:dyDescent="0.25">
      <c r="A56" s="183" t="s">
        <v>320</v>
      </c>
      <c r="B56" s="184">
        <v>1</v>
      </c>
      <c r="C56" s="231">
        <f t="shared" si="2"/>
        <v>1926.97</v>
      </c>
      <c r="D56" s="186"/>
      <c r="E56" s="231"/>
      <c r="F56" s="231">
        <v>1926.97</v>
      </c>
      <c r="G56" s="231">
        <f t="shared" si="3"/>
        <v>23123.64</v>
      </c>
    </row>
    <row r="57" spans="1:8" ht="15.6" hidden="1" customHeight="1" x14ac:dyDescent="0.25">
      <c r="A57" s="187" t="s">
        <v>321</v>
      </c>
      <c r="B57" s="184">
        <v>2</v>
      </c>
      <c r="C57" s="231">
        <f t="shared" ref="C57:C67" si="6">SUM(D57:F57)</f>
        <v>0</v>
      </c>
      <c r="D57" s="186"/>
      <c r="E57" s="231"/>
      <c r="F57" s="231"/>
      <c r="G57" s="231">
        <f t="shared" si="3"/>
        <v>0</v>
      </c>
    </row>
    <row r="58" spans="1:8" ht="22.9" hidden="1" customHeight="1" x14ac:dyDescent="0.25">
      <c r="A58" s="187" t="s">
        <v>323</v>
      </c>
      <c r="B58" s="184">
        <v>1</v>
      </c>
      <c r="C58" s="231">
        <f t="shared" si="6"/>
        <v>0</v>
      </c>
      <c r="D58" s="186"/>
      <c r="E58" s="231"/>
      <c r="F58" s="231"/>
      <c r="G58" s="231">
        <f t="shared" si="3"/>
        <v>0</v>
      </c>
    </row>
    <row r="59" spans="1:8" hidden="1" x14ac:dyDescent="0.25">
      <c r="A59" s="187" t="s">
        <v>324</v>
      </c>
      <c r="B59" s="184">
        <v>4</v>
      </c>
      <c r="C59" s="231">
        <f t="shared" si="6"/>
        <v>0</v>
      </c>
      <c r="D59" s="186"/>
      <c r="E59" s="231"/>
      <c r="F59" s="231"/>
      <c r="G59" s="231">
        <f t="shared" si="3"/>
        <v>0</v>
      </c>
    </row>
    <row r="60" spans="1:8" ht="24" hidden="1" customHeight="1" x14ac:dyDescent="0.25">
      <c r="A60" s="183" t="s">
        <v>325</v>
      </c>
      <c r="B60" s="184">
        <v>1</v>
      </c>
      <c r="C60" s="231">
        <f t="shared" si="6"/>
        <v>0</v>
      </c>
      <c r="D60" s="186"/>
      <c r="E60" s="231"/>
      <c r="F60" s="231"/>
      <c r="G60" s="231">
        <f t="shared" si="3"/>
        <v>0</v>
      </c>
    </row>
    <row r="61" spans="1:8" hidden="1" x14ac:dyDescent="0.25">
      <c r="A61" s="187" t="s">
        <v>326</v>
      </c>
      <c r="B61" s="184">
        <v>2.5</v>
      </c>
      <c r="C61" s="231">
        <f t="shared" si="6"/>
        <v>0</v>
      </c>
      <c r="D61" s="186"/>
      <c r="E61" s="231"/>
      <c r="F61" s="231"/>
      <c r="G61" s="231">
        <f t="shared" si="3"/>
        <v>0</v>
      </c>
    </row>
    <row r="62" spans="1:8" ht="25.5" x14ac:dyDescent="0.25">
      <c r="A62" s="183" t="s">
        <v>327</v>
      </c>
      <c r="B62" s="184">
        <v>1</v>
      </c>
      <c r="C62" s="231">
        <f t="shared" si="6"/>
        <v>1873.54</v>
      </c>
      <c r="D62" s="186"/>
      <c r="E62" s="231"/>
      <c r="F62" s="231">
        <v>1873.54</v>
      </c>
      <c r="G62" s="231">
        <f t="shared" si="3"/>
        <v>22482.48</v>
      </c>
    </row>
    <row r="63" spans="1:8" x14ac:dyDescent="0.25">
      <c r="A63" s="183" t="s">
        <v>328</v>
      </c>
      <c r="B63" s="184">
        <v>1</v>
      </c>
      <c r="C63" s="231">
        <f t="shared" si="6"/>
        <v>1773.54</v>
      </c>
      <c r="D63" s="186"/>
      <c r="E63" s="231"/>
      <c r="F63" s="231">
        <v>1773.54</v>
      </c>
      <c r="G63" s="231">
        <f t="shared" si="3"/>
        <v>21282.48</v>
      </c>
    </row>
    <row r="64" spans="1:8" hidden="1" x14ac:dyDescent="0.25">
      <c r="A64" s="187" t="s">
        <v>329</v>
      </c>
      <c r="B64" s="184">
        <v>2</v>
      </c>
      <c r="C64" s="231">
        <f t="shared" si="6"/>
        <v>0</v>
      </c>
      <c r="D64" s="186"/>
      <c r="E64" s="231"/>
      <c r="F64" s="231"/>
      <c r="G64" s="231">
        <f t="shared" si="3"/>
        <v>0</v>
      </c>
    </row>
    <row r="65" spans="1:8" hidden="1" x14ac:dyDescent="0.25">
      <c r="A65" s="187" t="s">
        <v>330</v>
      </c>
      <c r="B65" s="184">
        <v>2</v>
      </c>
      <c r="C65" s="231">
        <f t="shared" si="6"/>
        <v>0</v>
      </c>
      <c r="D65" s="186"/>
      <c r="E65" s="231"/>
      <c r="F65" s="231"/>
      <c r="G65" s="231">
        <f t="shared" si="3"/>
        <v>0</v>
      </c>
    </row>
    <row r="66" spans="1:8" hidden="1" x14ac:dyDescent="0.25">
      <c r="A66" s="187" t="s">
        <v>331</v>
      </c>
      <c r="B66" s="184">
        <v>2</v>
      </c>
      <c r="C66" s="231">
        <f t="shared" si="6"/>
        <v>0</v>
      </c>
      <c r="D66" s="186"/>
      <c r="E66" s="231"/>
      <c r="F66" s="231"/>
      <c r="G66" s="231">
        <f>C66*1*12</f>
        <v>0</v>
      </c>
    </row>
    <row r="67" spans="1:8" ht="17.25" hidden="1" customHeight="1" x14ac:dyDescent="0.25">
      <c r="A67" s="187" t="s">
        <v>435</v>
      </c>
      <c r="B67" s="184">
        <v>1</v>
      </c>
      <c r="C67" s="231">
        <f t="shared" si="6"/>
        <v>0</v>
      </c>
      <c r="D67" s="186"/>
      <c r="E67" s="231"/>
      <c r="F67" s="231"/>
      <c r="G67" s="231">
        <f t="shared" si="3"/>
        <v>0</v>
      </c>
    </row>
    <row r="68" spans="1:8" ht="24" customHeight="1" x14ac:dyDescent="0.25">
      <c r="A68" s="183" t="s">
        <v>332</v>
      </c>
      <c r="B68" s="184">
        <v>1</v>
      </c>
      <c r="C68" s="231">
        <f>SUM(D68:F68)</f>
        <v>1893.54</v>
      </c>
      <c r="D68" s="186"/>
      <c r="E68" s="231"/>
      <c r="F68" s="231">
        <v>1893.54</v>
      </c>
      <c r="G68" s="231">
        <f t="shared" ref="G68:G73" si="7">C68*B68*12</f>
        <v>22722.48</v>
      </c>
    </row>
    <row r="69" spans="1:8" ht="17.25" customHeight="1" x14ac:dyDescent="0.25">
      <c r="A69" s="187" t="s">
        <v>333</v>
      </c>
      <c r="B69" s="184">
        <v>2</v>
      </c>
      <c r="C69" s="231">
        <f>SUM(D69:F69)</f>
        <v>1828.12</v>
      </c>
      <c r="D69" s="186"/>
      <c r="E69" s="231"/>
      <c r="F69" s="231">
        <v>1828.12</v>
      </c>
      <c r="G69" s="231">
        <f t="shared" si="7"/>
        <v>43874.879999999997</v>
      </c>
    </row>
    <row r="70" spans="1:8" x14ac:dyDescent="0.25">
      <c r="A70" s="183" t="s">
        <v>334</v>
      </c>
      <c r="B70" s="184">
        <v>4</v>
      </c>
      <c r="C70" s="231">
        <f>SUM(D70:F70)</f>
        <v>1710.65</v>
      </c>
      <c r="D70" s="186"/>
      <c r="E70" s="231"/>
      <c r="F70" s="231">
        <v>1710.65</v>
      </c>
      <c r="G70" s="231">
        <f t="shared" si="7"/>
        <v>82111.200000000012</v>
      </c>
    </row>
    <row r="71" spans="1:8" hidden="1" x14ac:dyDescent="0.25">
      <c r="A71" s="187" t="s">
        <v>335</v>
      </c>
      <c r="B71" s="184">
        <v>1</v>
      </c>
      <c r="C71" s="231">
        <f>SUM(D71:F71)</f>
        <v>0</v>
      </c>
      <c r="D71" s="186"/>
      <c r="E71" s="231"/>
      <c r="F71" s="231"/>
      <c r="G71" s="231">
        <f t="shared" si="7"/>
        <v>0</v>
      </c>
    </row>
    <row r="72" spans="1:8" hidden="1" x14ac:dyDescent="0.25">
      <c r="A72" s="187" t="s">
        <v>336</v>
      </c>
      <c r="B72" s="184">
        <v>0.5</v>
      </c>
      <c r="C72" s="231">
        <f>SUM(D72:F72)</f>
        <v>0</v>
      </c>
      <c r="D72" s="186"/>
      <c r="E72" s="231"/>
      <c r="F72" s="231"/>
      <c r="G72" s="231">
        <f t="shared" si="7"/>
        <v>0</v>
      </c>
    </row>
    <row r="73" spans="1:8" ht="38.25" x14ac:dyDescent="0.25">
      <c r="A73" s="183" t="s">
        <v>337</v>
      </c>
      <c r="B73" s="184">
        <v>1</v>
      </c>
      <c r="C73" s="231">
        <f t="shared" ref="C73:C76" si="8">SUM(D73:F73)</f>
        <v>1943.75</v>
      </c>
      <c r="D73" s="186"/>
      <c r="E73" s="231"/>
      <c r="F73" s="231">
        <v>1943.75</v>
      </c>
      <c r="G73" s="231">
        <f t="shared" si="7"/>
        <v>23325</v>
      </c>
    </row>
    <row r="74" spans="1:8" x14ac:dyDescent="0.25">
      <c r="A74" s="187" t="s">
        <v>338</v>
      </c>
      <c r="B74" s="184">
        <v>4</v>
      </c>
      <c r="C74" s="231">
        <f t="shared" si="8"/>
        <v>1096.3499999999999</v>
      </c>
      <c r="D74" s="186"/>
      <c r="E74" s="231"/>
      <c r="F74" s="231">
        <v>1096.3499999999999</v>
      </c>
      <c r="G74" s="231">
        <f t="shared" ref="G74:G76" si="9">C74*B74*12</f>
        <v>52624.799999999996</v>
      </c>
    </row>
    <row r="75" spans="1:8" x14ac:dyDescent="0.25">
      <c r="A75" s="187" t="s">
        <v>339</v>
      </c>
      <c r="B75" s="184">
        <v>2</v>
      </c>
      <c r="C75" s="231">
        <f t="shared" si="8"/>
        <v>1070.67</v>
      </c>
      <c r="D75" s="186"/>
      <c r="E75" s="231"/>
      <c r="F75" s="231">
        <v>1070.67</v>
      </c>
      <c r="G75" s="231">
        <f t="shared" si="9"/>
        <v>25696.080000000002</v>
      </c>
    </row>
    <row r="76" spans="1:8" ht="18" customHeight="1" x14ac:dyDescent="0.25">
      <c r="A76" s="187" t="s">
        <v>340</v>
      </c>
      <c r="B76" s="184">
        <v>1.5</v>
      </c>
      <c r="C76" s="231">
        <f t="shared" si="8"/>
        <v>1069.58</v>
      </c>
      <c r="D76" s="186"/>
      <c r="E76" s="231"/>
      <c r="F76" s="231">
        <v>1069.58</v>
      </c>
      <c r="G76" s="231">
        <f t="shared" si="9"/>
        <v>19252.439999999999</v>
      </c>
    </row>
    <row r="77" spans="1:8" ht="18" hidden="1" customHeight="1" x14ac:dyDescent="0.25">
      <c r="A77" s="234" t="s">
        <v>357</v>
      </c>
      <c r="B77" s="235">
        <f>SUM(B20:B76)</f>
        <v>166.5</v>
      </c>
      <c r="C77" s="647"/>
      <c r="D77" s="648"/>
      <c r="E77" s="648"/>
      <c r="F77" s="649"/>
      <c r="G77" s="236">
        <f>SUM(G21:G76)</f>
        <v>1042622.8799999998</v>
      </c>
    </row>
    <row r="78" spans="1:8" ht="18" customHeight="1" x14ac:dyDescent="0.25">
      <c r="A78" s="357" t="s">
        <v>145</v>
      </c>
      <c r="B78" s="357">
        <v>219.5</v>
      </c>
      <c r="C78" s="358"/>
      <c r="D78" s="358"/>
      <c r="E78" s="358"/>
      <c r="F78" s="358"/>
      <c r="G78" s="358">
        <f>'иные субсидии 2025 год '!E25+'иные субсидии 2025 год '!E75</f>
        <v>1197066.05</v>
      </c>
      <c r="H78" s="44"/>
    </row>
    <row r="79" spans="1:8" ht="17.25" customHeight="1" x14ac:dyDescent="0.25">
      <c r="A79" s="17"/>
      <c r="B79" s="17"/>
      <c r="C79" s="296"/>
      <c r="D79" s="296"/>
      <c r="E79" s="296"/>
      <c r="F79" s="296"/>
      <c r="G79" s="296"/>
      <c r="H79" s="44"/>
    </row>
    <row r="80" spans="1:8" ht="18.75" x14ac:dyDescent="0.25">
      <c r="A80" s="650" t="s">
        <v>179</v>
      </c>
      <c r="B80" s="650"/>
      <c r="C80" s="650"/>
      <c r="D80" s="650"/>
      <c r="E80" s="650"/>
      <c r="F80" s="650"/>
      <c r="G80" s="650"/>
    </row>
    <row r="81" spans="1:7" ht="13.5" customHeight="1" x14ac:dyDescent="0.25">
      <c r="A81" s="301"/>
      <c r="B81" s="301"/>
      <c r="C81" s="301"/>
      <c r="D81" s="301"/>
      <c r="E81" s="301"/>
      <c r="F81" s="301"/>
      <c r="G81" s="301"/>
    </row>
    <row r="82" spans="1:7" ht="16.5" customHeight="1" x14ac:dyDescent="0.25">
      <c r="A82" s="7" t="s">
        <v>144</v>
      </c>
      <c r="B82" s="7">
        <v>119</v>
      </c>
    </row>
    <row r="83" spans="1:7" x14ac:dyDescent="0.25">
      <c r="A83" s="9"/>
    </row>
    <row r="84" spans="1:7" x14ac:dyDescent="0.25">
      <c r="A84" s="588" t="s">
        <v>83</v>
      </c>
      <c r="B84" s="521" t="s">
        <v>241</v>
      </c>
      <c r="C84" s="522"/>
      <c r="D84" s="521" t="s">
        <v>184</v>
      </c>
      <c r="E84" s="522"/>
      <c r="F84" s="521" t="s">
        <v>84</v>
      </c>
      <c r="G84" s="522"/>
    </row>
    <row r="85" spans="1:7" ht="21" customHeight="1" x14ac:dyDescent="0.25">
      <c r="A85" s="657"/>
      <c r="B85" s="655"/>
      <c r="C85" s="656"/>
      <c r="D85" s="655"/>
      <c r="E85" s="656"/>
      <c r="F85" s="655"/>
      <c r="G85" s="656"/>
    </row>
    <row r="86" spans="1:7" ht="15.75" customHeight="1" x14ac:dyDescent="0.25">
      <c r="A86" s="300">
        <v>1</v>
      </c>
      <c r="B86" s="501">
        <v>2</v>
      </c>
      <c r="C86" s="503"/>
      <c r="D86" s="501">
        <v>3</v>
      </c>
      <c r="E86" s="503"/>
      <c r="F86" s="501">
        <v>4</v>
      </c>
      <c r="G86" s="503"/>
    </row>
    <row r="87" spans="1:7" ht="19.5" customHeight="1" x14ac:dyDescent="0.25">
      <c r="A87" s="300">
        <f>B78</f>
        <v>219.5</v>
      </c>
      <c r="B87" s="545">
        <f>'иные субсидии 2025 год '!E25+'иные субсидии 2025 год '!E27+'иные субсидии 2025 год '!E75</f>
        <v>1558579.99</v>
      </c>
      <c r="C87" s="546"/>
      <c r="D87" s="545">
        <f>G78</f>
        <v>1197066.05</v>
      </c>
      <c r="E87" s="546"/>
      <c r="F87" s="545">
        <f>'иные субсидии 2025 год '!E27</f>
        <v>361513.93999999994</v>
      </c>
      <c r="G87" s="546"/>
    </row>
    <row r="88" spans="1:7" ht="16.5" customHeight="1" x14ac:dyDescent="0.25">
      <c r="A88" s="6"/>
    </row>
    <row r="89" spans="1:7" ht="33" customHeight="1" x14ac:dyDescent="0.25">
      <c r="A89" s="517" t="s">
        <v>200</v>
      </c>
      <c r="B89" s="517"/>
      <c r="C89" s="517"/>
      <c r="D89" s="517"/>
      <c r="E89" s="517"/>
      <c r="F89" s="517"/>
      <c r="G89" s="517"/>
    </row>
    <row r="90" spans="1:7" ht="17.25" customHeight="1" x14ac:dyDescent="0.25">
      <c r="A90" s="7"/>
    </row>
    <row r="91" spans="1:7" ht="17.25" customHeight="1" x14ac:dyDescent="0.3">
      <c r="A91" s="7" t="s">
        <v>146</v>
      </c>
      <c r="B91" s="8">
        <v>112</v>
      </c>
    </row>
    <row r="92" spans="1:7" x14ac:dyDescent="0.25">
      <c r="A92" s="9"/>
    </row>
    <row r="93" spans="1:7" ht="56.25" customHeight="1" x14ac:dyDescent="0.25">
      <c r="A93" s="387" t="s">
        <v>85</v>
      </c>
      <c r="B93" s="387" t="s">
        <v>86</v>
      </c>
      <c r="C93" s="509" t="s">
        <v>87</v>
      </c>
      <c r="D93" s="509"/>
      <c r="E93" s="387" t="s">
        <v>88</v>
      </c>
      <c r="F93" s="509" t="s">
        <v>89</v>
      </c>
      <c r="G93" s="509"/>
    </row>
    <row r="94" spans="1:7" ht="15.75" customHeight="1" x14ac:dyDescent="0.25">
      <c r="A94" s="387">
        <v>1</v>
      </c>
      <c r="B94" s="387">
        <v>2</v>
      </c>
      <c r="C94" s="509">
        <v>3</v>
      </c>
      <c r="D94" s="509"/>
      <c r="E94" s="387">
        <v>4</v>
      </c>
      <c r="F94" s="509">
        <v>5</v>
      </c>
      <c r="G94" s="509"/>
    </row>
    <row r="95" spans="1:7" ht="26.25" customHeight="1" x14ac:dyDescent="0.25">
      <c r="A95" s="386" t="s">
        <v>90</v>
      </c>
      <c r="B95" s="389">
        <v>2</v>
      </c>
      <c r="C95" s="509">
        <v>100</v>
      </c>
      <c r="D95" s="509"/>
      <c r="E95" s="389">
        <v>8</v>
      </c>
      <c r="F95" s="510">
        <f>'иные субсидии 2025 год '!E26</f>
        <v>4200</v>
      </c>
      <c r="G95" s="510"/>
    </row>
    <row r="96" spans="1:7" ht="26.25" customHeight="1" x14ac:dyDescent="0.25">
      <c r="A96" s="13"/>
      <c r="B96" s="14"/>
      <c r="C96" s="17"/>
      <c r="D96" s="17"/>
      <c r="E96" s="14"/>
      <c r="F96" s="296"/>
      <c r="G96" s="296"/>
    </row>
    <row r="97" spans="1:7" ht="41.25" customHeight="1" x14ac:dyDescent="0.25">
      <c r="A97" s="517" t="s">
        <v>201</v>
      </c>
      <c r="B97" s="517"/>
      <c r="C97" s="517"/>
      <c r="D97" s="517"/>
      <c r="E97" s="517"/>
      <c r="F97" s="517"/>
      <c r="G97" s="517"/>
    </row>
    <row r="98" spans="1:7" ht="21.75" customHeight="1" x14ac:dyDescent="0.25">
      <c r="A98" s="7"/>
    </row>
    <row r="99" spans="1:7" ht="14.25" customHeight="1" x14ac:dyDescent="0.3">
      <c r="A99" s="7" t="s">
        <v>144</v>
      </c>
      <c r="B99" s="8">
        <v>112</v>
      </c>
    </row>
    <row r="100" spans="1:7" x14ac:dyDescent="0.25">
      <c r="A100" s="9"/>
    </row>
    <row r="101" spans="1:7" ht="55.5" customHeight="1" x14ac:dyDescent="0.25">
      <c r="A101" s="509" t="s">
        <v>85</v>
      </c>
      <c r="B101" s="509"/>
      <c r="C101" s="419" t="s">
        <v>91</v>
      </c>
      <c r="D101" s="509" t="s">
        <v>92</v>
      </c>
      <c r="E101" s="509"/>
      <c r="F101" s="509" t="s">
        <v>93</v>
      </c>
      <c r="G101" s="509"/>
    </row>
    <row r="102" spans="1:7" ht="15" customHeight="1" x14ac:dyDescent="0.25">
      <c r="A102" s="501">
        <v>1</v>
      </c>
      <c r="B102" s="503"/>
      <c r="C102" s="419">
        <v>2</v>
      </c>
      <c r="D102" s="501">
        <v>3</v>
      </c>
      <c r="E102" s="503"/>
      <c r="F102" s="501">
        <v>4</v>
      </c>
      <c r="G102" s="503"/>
    </row>
    <row r="103" spans="1:7" ht="54.75" customHeight="1" x14ac:dyDescent="0.25">
      <c r="A103" s="645" t="s">
        <v>490</v>
      </c>
      <c r="B103" s="646"/>
      <c r="C103" s="419">
        <v>3</v>
      </c>
      <c r="D103" s="545">
        <v>29043</v>
      </c>
      <c r="E103" s="546"/>
      <c r="F103" s="545">
        <f>'иные субсидии 2025 год '!E35</f>
        <v>68162.200000000012</v>
      </c>
      <c r="G103" s="546"/>
    </row>
    <row r="104" spans="1:7" ht="25.5" customHeight="1" x14ac:dyDescent="0.25">
      <c r="A104" s="17"/>
      <c r="B104" s="17"/>
      <c r="C104" s="17"/>
      <c r="D104" s="17"/>
      <c r="E104" s="17"/>
      <c r="F104" s="296"/>
      <c r="G104" s="296"/>
    </row>
    <row r="105" spans="1:7" ht="34.5" customHeight="1" x14ac:dyDescent="0.25">
      <c r="A105" s="517" t="s">
        <v>428</v>
      </c>
      <c r="B105" s="517"/>
      <c r="C105" s="517"/>
      <c r="D105" s="517"/>
      <c r="E105" s="517"/>
      <c r="F105" s="517"/>
      <c r="G105" s="517"/>
    </row>
    <row r="106" spans="1:7" ht="21" customHeight="1" x14ac:dyDescent="0.25">
      <c r="A106" s="342"/>
      <c r="B106" s="342"/>
      <c r="C106" s="342"/>
      <c r="D106" s="342"/>
      <c r="E106" s="342"/>
      <c r="F106" s="342"/>
      <c r="G106" s="342"/>
    </row>
    <row r="107" spans="1:7" ht="21" customHeight="1" x14ac:dyDescent="0.3">
      <c r="A107" s="7" t="s">
        <v>146</v>
      </c>
      <c r="B107" s="8">
        <v>112</v>
      </c>
    </row>
    <row r="108" spans="1:7" ht="18" customHeight="1" x14ac:dyDescent="0.25">
      <c r="A108" s="9"/>
    </row>
    <row r="109" spans="1:7" ht="40.5" customHeight="1" x14ac:dyDescent="0.25">
      <c r="A109" s="343" t="s">
        <v>85</v>
      </c>
      <c r="B109" s="343" t="s">
        <v>86</v>
      </c>
      <c r="C109" s="597" t="s">
        <v>87</v>
      </c>
      <c r="D109" s="597"/>
      <c r="E109" s="343" t="s">
        <v>88</v>
      </c>
      <c r="F109" s="597" t="s">
        <v>89</v>
      </c>
      <c r="G109" s="597"/>
    </row>
    <row r="110" spans="1:7" ht="18.75" x14ac:dyDescent="0.25">
      <c r="A110" s="341">
        <v>1</v>
      </c>
      <c r="B110" s="341">
        <v>2</v>
      </c>
      <c r="C110" s="509">
        <v>3</v>
      </c>
      <c r="D110" s="509"/>
      <c r="E110" s="341">
        <v>4</v>
      </c>
      <c r="F110" s="509">
        <v>5</v>
      </c>
      <c r="G110" s="509"/>
    </row>
    <row r="111" spans="1:7" ht="36.75" customHeight="1" x14ac:dyDescent="0.25">
      <c r="A111" s="340" t="s">
        <v>94</v>
      </c>
      <c r="B111" s="164">
        <v>1</v>
      </c>
      <c r="C111" s="510">
        <v>4900</v>
      </c>
      <c r="D111" s="510"/>
      <c r="E111" s="164">
        <v>2</v>
      </c>
      <c r="F111" s="510">
        <f>'иные субсидии 2025 год '!E59</f>
        <v>122720.5</v>
      </c>
      <c r="G111" s="510"/>
    </row>
    <row r="112" spans="1:7" ht="21" customHeight="1" x14ac:dyDescent="0.25">
      <c r="A112" s="13"/>
      <c r="B112" s="17"/>
      <c r="C112" s="17"/>
      <c r="D112" s="17"/>
      <c r="E112" s="17"/>
      <c r="F112" s="296"/>
      <c r="G112" s="296"/>
    </row>
    <row r="113" spans="1:7" ht="21" hidden="1" customHeight="1" x14ac:dyDescent="0.25">
      <c r="A113" s="468" t="s">
        <v>214</v>
      </c>
      <c r="B113" s="468"/>
      <c r="C113" s="468"/>
      <c r="D113" s="468"/>
      <c r="E113" s="468"/>
      <c r="F113" s="468"/>
      <c r="G113" s="468"/>
    </row>
    <row r="114" spans="1:7" ht="21" hidden="1" customHeight="1" x14ac:dyDescent="0.25">
      <c r="A114" s="220"/>
      <c r="B114" s="221"/>
      <c r="C114" s="221"/>
      <c r="D114" s="221"/>
      <c r="E114" s="221"/>
      <c r="F114" s="221"/>
      <c r="G114" s="221"/>
    </row>
    <row r="115" spans="1:7" ht="18" hidden="1" customHeight="1" x14ac:dyDescent="0.3">
      <c r="A115" s="220" t="s">
        <v>144</v>
      </c>
      <c r="B115" s="222">
        <v>244</v>
      </c>
      <c r="C115" s="221"/>
      <c r="D115" s="221"/>
      <c r="E115" s="221"/>
      <c r="F115" s="221"/>
      <c r="G115" s="221"/>
    </row>
    <row r="116" spans="1:7" ht="23.25" hidden="1" customHeight="1" x14ac:dyDescent="0.25">
      <c r="A116" s="223"/>
      <c r="B116" s="221"/>
      <c r="C116" s="221"/>
      <c r="D116" s="221"/>
      <c r="E116" s="221"/>
      <c r="F116" s="221"/>
      <c r="G116" s="221"/>
    </row>
    <row r="117" spans="1:7" ht="40.5" hidden="1" customHeight="1" x14ac:dyDescent="0.25">
      <c r="A117" s="567" t="s">
        <v>85</v>
      </c>
      <c r="B117" s="567"/>
      <c r="C117" s="375" t="s">
        <v>124</v>
      </c>
      <c r="D117" s="567" t="s">
        <v>92</v>
      </c>
      <c r="E117" s="567"/>
      <c r="F117" s="567" t="s">
        <v>185</v>
      </c>
      <c r="G117" s="567"/>
    </row>
    <row r="118" spans="1:7" ht="17.25" hidden="1" customHeight="1" x14ac:dyDescent="0.25">
      <c r="A118" s="511">
        <v>1</v>
      </c>
      <c r="B118" s="512"/>
      <c r="C118" s="375">
        <v>2</v>
      </c>
      <c r="D118" s="567">
        <v>3</v>
      </c>
      <c r="E118" s="567"/>
      <c r="F118" s="567">
        <v>4</v>
      </c>
      <c r="G118" s="567"/>
    </row>
    <row r="119" spans="1:7" ht="15.75" hidden="1" customHeight="1" x14ac:dyDescent="0.25">
      <c r="A119" s="654" t="s">
        <v>463</v>
      </c>
      <c r="B119" s="654"/>
      <c r="C119" s="379">
        <v>40</v>
      </c>
      <c r="D119" s="520">
        <v>6746.86</v>
      </c>
      <c r="E119" s="520"/>
      <c r="F119" s="520">
        <f>C119*D119</f>
        <v>269874.39999999997</v>
      </c>
      <c r="G119" s="520"/>
    </row>
    <row r="120" spans="1:7" ht="18.75" hidden="1" customHeight="1" x14ac:dyDescent="0.25">
      <c r="A120" s="654" t="s">
        <v>464</v>
      </c>
      <c r="B120" s="654"/>
      <c r="C120" s="379">
        <v>2</v>
      </c>
      <c r="D120" s="520">
        <v>31121</v>
      </c>
      <c r="E120" s="520"/>
      <c r="F120" s="520">
        <f>C120*D120</f>
        <v>62242</v>
      </c>
      <c r="G120" s="520"/>
    </row>
    <row r="121" spans="1:7" ht="35.25" hidden="1" customHeight="1" x14ac:dyDescent="0.25">
      <c r="A121" s="641" t="s">
        <v>466</v>
      </c>
      <c r="B121" s="642"/>
      <c r="C121" s="388">
        <v>2</v>
      </c>
      <c r="D121" s="643">
        <v>15663</v>
      </c>
      <c r="E121" s="644"/>
      <c r="F121" s="643">
        <v>31326</v>
      </c>
      <c r="G121" s="644"/>
    </row>
    <row r="122" spans="1:7" ht="15.75" hidden="1" customHeight="1" x14ac:dyDescent="0.25">
      <c r="A122" s="567" t="s">
        <v>357</v>
      </c>
      <c r="B122" s="567"/>
      <c r="C122" s="567"/>
      <c r="D122" s="567"/>
      <c r="E122" s="567"/>
      <c r="F122" s="520">
        <f>'иные субсидии 2025 год '!E36</f>
        <v>0</v>
      </c>
      <c r="G122" s="520"/>
    </row>
    <row r="123" spans="1:7" ht="18" customHeight="1" x14ac:dyDescent="0.25">
      <c r="A123" s="376"/>
      <c r="B123" s="376"/>
      <c r="C123" s="377"/>
      <c r="D123" s="378"/>
      <c r="E123" s="378"/>
      <c r="F123" s="378"/>
      <c r="G123" s="378"/>
    </row>
    <row r="124" spans="1:7" ht="24.75" customHeight="1" x14ac:dyDescent="0.25">
      <c r="A124" s="508" t="s">
        <v>218</v>
      </c>
      <c r="B124" s="508"/>
      <c r="C124" s="508"/>
      <c r="D124" s="508"/>
      <c r="E124" s="508"/>
      <c r="F124" s="508"/>
      <c r="G124" s="508"/>
    </row>
    <row r="125" spans="1:7" ht="36" hidden="1" customHeight="1" x14ac:dyDescent="0.25">
      <c r="A125" s="7"/>
    </row>
    <row r="126" spans="1:7" ht="18.75" x14ac:dyDescent="0.3">
      <c r="A126" s="7" t="s">
        <v>144</v>
      </c>
      <c r="B126" s="8">
        <v>244</v>
      </c>
    </row>
    <row r="127" spans="1:7" ht="24.75" customHeight="1" x14ac:dyDescent="0.25">
      <c r="A127" s="6"/>
    </row>
    <row r="128" spans="1:7" ht="36.75" customHeight="1" x14ac:dyDescent="0.25">
      <c r="A128" s="501" t="s">
        <v>85</v>
      </c>
      <c r="B128" s="502"/>
      <c r="C128" s="502"/>
      <c r="D128" s="502"/>
      <c r="E128" s="503"/>
      <c r="F128" s="300" t="s">
        <v>136</v>
      </c>
      <c r="G128" s="300" t="s">
        <v>137</v>
      </c>
    </row>
    <row r="129" spans="1:7" ht="18.75" x14ac:dyDescent="0.3">
      <c r="A129" s="501">
        <v>1</v>
      </c>
      <c r="B129" s="502"/>
      <c r="C129" s="502"/>
      <c r="D129" s="502"/>
      <c r="E129" s="503"/>
      <c r="F129" s="303">
        <v>2</v>
      </c>
      <c r="G129" s="302">
        <v>3</v>
      </c>
    </row>
    <row r="130" spans="1:7" ht="51.75" customHeight="1" x14ac:dyDescent="0.25">
      <c r="A130" s="651" t="s">
        <v>484</v>
      </c>
      <c r="B130" s="652"/>
      <c r="C130" s="652"/>
      <c r="D130" s="652"/>
      <c r="E130" s="653"/>
      <c r="F130" s="249">
        <v>5</v>
      </c>
      <c r="G130" s="304">
        <v>562700</v>
      </c>
    </row>
    <row r="131" spans="1:7" ht="23.25" customHeight="1" x14ac:dyDescent="0.25">
      <c r="A131" s="651" t="s">
        <v>483</v>
      </c>
      <c r="B131" s="652"/>
      <c r="C131" s="652"/>
      <c r="D131" s="652"/>
      <c r="E131" s="653"/>
      <c r="F131" s="381">
        <v>3</v>
      </c>
      <c r="G131" s="380">
        <f>1008685.44+191317.29</f>
        <v>1200002.73</v>
      </c>
    </row>
    <row r="132" spans="1:7" ht="23.25" customHeight="1" x14ac:dyDescent="0.25">
      <c r="A132" s="651" t="s">
        <v>489</v>
      </c>
      <c r="B132" s="652"/>
      <c r="C132" s="652"/>
      <c r="D132" s="652"/>
      <c r="E132" s="653"/>
      <c r="F132" s="391">
        <v>1</v>
      </c>
      <c r="G132" s="390">
        <f>571800-147580</f>
        <v>424220</v>
      </c>
    </row>
    <row r="133" spans="1:7" ht="23.25" customHeight="1" x14ac:dyDescent="0.25">
      <c r="A133" s="651" t="s">
        <v>491</v>
      </c>
      <c r="B133" s="652"/>
      <c r="C133" s="652"/>
      <c r="D133" s="652"/>
      <c r="E133" s="653"/>
      <c r="F133" s="427">
        <v>1</v>
      </c>
      <c r="G133" s="426">
        <v>157466.67000000001</v>
      </c>
    </row>
    <row r="134" spans="1:7" ht="23.25" customHeight="1" x14ac:dyDescent="0.25">
      <c r="A134" s="651" t="s">
        <v>492</v>
      </c>
      <c r="B134" s="652"/>
      <c r="C134" s="652"/>
      <c r="D134" s="652"/>
      <c r="E134" s="653"/>
      <c r="F134" s="429">
        <v>1</v>
      </c>
      <c r="G134" s="428">
        <v>372376.67</v>
      </c>
    </row>
    <row r="135" spans="1:7" ht="18" customHeight="1" x14ac:dyDescent="0.3">
      <c r="A135" s="501" t="s">
        <v>357</v>
      </c>
      <c r="B135" s="502"/>
      <c r="C135" s="502"/>
      <c r="D135" s="502"/>
      <c r="E135" s="503"/>
      <c r="F135" s="303">
        <v>8</v>
      </c>
      <c r="G135" s="304">
        <f>'иные субсидии 2025 год '!E63</f>
        <v>2336420.4399999995</v>
      </c>
    </row>
    <row r="136" spans="1:7" ht="20.25" customHeight="1" x14ac:dyDescent="0.3">
      <c r="A136" s="17"/>
      <c r="B136" s="17"/>
      <c r="C136" s="17"/>
      <c r="D136" s="17"/>
      <c r="E136" s="17"/>
      <c r="F136" s="173"/>
      <c r="G136" s="226"/>
    </row>
    <row r="137" spans="1:7" ht="20.25" hidden="1" customHeight="1" x14ac:dyDescent="0.3">
      <c r="A137" s="17"/>
      <c r="B137" s="17"/>
      <c r="C137" s="17"/>
      <c r="D137" s="17"/>
      <c r="E137" s="17"/>
      <c r="F137" s="173"/>
      <c r="G137" s="226"/>
    </row>
    <row r="138" spans="1:7" ht="20.25" hidden="1" customHeight="1" x14ac:dyDescent="0.3">
      <c r="A138" s="17"/>
      <c r="B138" s="17"/>
      <c r="C138" s="17"/>
      <c r="D138" s="17"/>
      <c r="E138" s="17"/>
      <c r="F138" s="173"/>
      <c r="G138" s="226"/>
    </row>
    <row r="139" spans="1:7" ht="20.25" customHeight="1" x14ac:dyDescent="0.3">
      <c r="A139" s="17"/>
      <c r="B139" s="17"/>
      <c r="C139" s="17"/>
      <c r="D139" s="17"/>
      <c r="E139" s="17"/>
      <c r="F139" s="173"/>
      <c r="G139" s="226"/>
    </row>
    <row r="140" spans="1:7" ht="20.25" customHeight="1" x14ac:dyDescent="0.3">
      <c r="A140" s="17"/>
      <c r="B140" s="17"/>
      <c r="C140" s="17"/>
      <c r="D140" s="17"/>
      <c r="E140" s="17"/>
      <c r="F140" s="173"/>
      <c r="G140" s="226"/>
    </row>
    <row r="141" spans="1:7" ht="20.25" customHeight="1" x14ac:dyDescent="0.25">
      <c r="A141" s="508" t="s">
        <v>221</v>
      </c>
      <c r="B141" s="508"/>
      <c r="C141" s="508"/>
      <c r="D141" s="508"/>
      <c r="E141" s="508"/>
      <c r="F141" s="508"/>
      <c r="G141" s="508"/>
    </row>
    <row r="142" spans="1:7" ht="21.75" customHeight="1" x14ac:dyDescent="0.25">
      <c r="A142" s="7"/>
    </row>
    <row r="143" spans="1:7" ht="16.5" customHeight="1" x14ac:dyDescent="0.3">
      <c r="A143" s="7" t="s">
        <v>144</v>
      </c>
      <c r="B143" s="8">
        <v>244</v>
      </c>
    </row>
    <row r="144" spans="1:7" ht="19.5" customHeight="1" x14ac:dyDescent="0.25">
      <c r="A144" s="6"/>
    </row>
    <row r="145" spans="1:7" ht="48" customHeight="1" x14ac:dyDescent="0.25">
      <c r="A145" s="597" t="s">
        <v>85</v>
      </c>
      <c r="B145" s="597"/>
      <c r="C145" s="597"/>
      <c r="D145" s="597"/>
      <c r="E145" s="200" t="s">
        <v>141</v>
      </c>
      <c r="F145" s="343" t="s">
        <v>142</v>
      </c>
      <c r="G145" s="343" t="s">
        <v>149</v>
      </c>
    </row>
    <row r="146" spans="1:7" ht="22.5" customHeight="1" x14ac:dyDescent="0.25">
      <c r="A146" s="509">
        <v>1</v>
      </c>
      <c r="B146" s="509"/>
      <c r="C146" s="509"/>
      <c r="D146" s="509"/>
      <c r="E146" s="241">
        <v>2</v>
      </c>
      <c r="F146" s="241">
        <v>3</v>
      </c>
      <c r="G146" s="241">
        <v>4</v>
      </c>
    </row>
    <row r="147" spans="1:7" ht="42.75" customHeight="1" x14ac:dyDescent="0.25">
      <c r="A147" s="664" t="s">
        <v>485</v>
      </c>
      <c r="B147" s="664"/>
      <c r="C147" s="664"/>
      <c r="D147" s="664"/>
      <c r="E147" s="241">
        <v>3</v>
      </c>
      <c r="F147" s="242">
        <v>714333.33333000005</v>
      </c>
      <c r="G147" s="242">
        <f>E147*F147</f>
        <v>2142999.9999900004</v>
      </c>
    </row>
    <row r="148" spans="1:7" ht="42.75" customHeight="1" x14ac:dyDescent="0.25">
      <c r="A148" s="664" t="s">
        <v>486</v>
      </c>
      <c r="B148" s="664"/>
      <c r="C148" s="664"/>
      <c r="D148" s="664"/>
      <c r="E148" s="241">
        <v>112</v>
      </c>
      <c r="F148" s="242">
        <v>20573.2104</v>
      </c>
      <c r="G148" s="242">
        <f>E148*F148+0.44</f>
        <v>2304200.0047999998</v>
      </c>
    </row>
    <row r="149" spans="1:7" ht="25.5" hidden="1" customHeight="1" x14ac:dyDescent="0.25">
      <c r="A149" s="658"/>
      <c r="B149" s="659"/>
      <c r="C149" s="659"/>
      <c r="D149" s="660"/>
      <c r="E149" s="274"/>
      <c r="F149" s="275"/>
      <c r="G149" s="275"/>
    </row>
    <row r="150" spans="1:7" ht="18.75" hidden="1" x14ac:dyDescent="0.25">
      <c r="A150" s="658"/>
      <c r="B150" s="659"/>
      <c r="C150" s="659"/>
      <c r="D150" s="660"/>
      <c r="E150" s="382"/>
      <c r="F150" s="383"/>
      <c r="G150" s="383"/>
    </row>
    <row r="151" spans="1:7" ht="18.75" hidden="1" x14ac:dyDescent="0.25">
      <c r="A151" s="661"/>
      <c r="B151" s="662"/>
      <c r="C151" s="662"/>
      <c r="D151" s="663"/>
      <c r="E151" s="384"/>
      <c r="F151" s="385"/>
      <c r="G151" s="385"/>
    </row>
    <row r="152" spans="1:7" ht="18.75" hidden="1" x14ac:dyDescent="0.25">
      <c r="A152" s="661"/>
      <c r="B152" s="662"/>
      <c r="C152" s="662"/>
      <c r="D152" s="663"/>
      <c r="E152" s="384"/>
      <c r="F152" s="385"/>
      <c r="G152" s="385"/>
    </row>
    <row r="153" spans="1:7" ht="18.75" hidden="1" x14ac:dyDescent="0.25">
      <c r="A153" s="661"/>
      <c r="B153" s="662"/>
      <c r="C153" s="662"/>
      <c r="D153" s="663"/>
      <c r="E153" s="384"/>
      <c r="F153" s="385"/>
      <c r="G153" s="385"/>
    </row>
    <row r="154" spans="1:7" ht="18.75" x14ac:dyDescent="0.25">
      <c r="A154" s="509" t="s">
        <v>357</v>
      </c>
      <c r="B154" s="509"/>
      <c r="C154" s="509"/>
      <c r="D154" s="509"/>
      <c r="E154" s="240"/>
      <c r="F154" s="241"/>
      <c r="G154" s="242">
        <f>'иные субсидии 2025 год '!E102</f>
        <v>4918460</v>
      </c>
    </row>
    <row r="155" spans="1:7" ht="23.25" customHeight="1" x14ac:dyDescent="0.25">
      <c r="A155" s="6"/>
    </row>
    <row r="156" spans="1:7" ht="18.75" hidden="1" x14ac:dyDescent="0.25">
      <c r="A156" s="6"/>
    </row>
    <row r="157" spans="1:7" ht="18.75" hidden="1" x14ac:dyDescent="0.25">
      <c r="A157" s="6"/>
    </row>
    <row r="158" spans="1:7" ht="12.75" hidden="1" customHeight="1" x14ac:dyDescent="0.25">
      <c r="A158" s="6"/>
    </row>
    <row r="159" spans="1:7" ht="18.75" hidden="1" x14ac:dyDescent="0.25">
      <c r="A159" s="6"/>
    </row>
    <row r="160" spans="1:7" ht="18.75" hidden="1" x14ac:dyDescent="0.25">
      <c r="A160" s="6"/>
    </row>
    <row r="161" spans="1:7" ht="18.75" x14ac:dyDescent="0.25">
      <c r="A161" s="6"/>
    </row>
    <row r="162" spans="1:7" ht="15" customHeight="1" x14ac:dyDescent="0.25">
      <c r="A162" s="517" t="s">
        <v>248</v>
      </c>
      <c r="B162" s="517"/>
      <c r="C162" s="517"/>
      <c r="D162" s="517"/>
      <c r="E162" s="517"/>
      <c r="F162" s="517"/>
      <c r="G162" s="517"/>
    </row>
    <row r="163" spans="1:7" ht="18.75" x14ac:dyDescent="0.25">
      <c r="A163" s="7"/>
    </row>
    <row r="164" spans="1:7" ht="18.75" x14ac:dyDescent="0.3">
      <c r="A164" s="7" t="s">
        <v>144</v>
      </c>
      <c r="B164" s="8">
        <v>244</v>
      </c>
    </row>
    <row r="165" spans="1:7" ht="15" customHeight="1" x14ac:dyDescent="0.25">
      <c r="A165" s="6"/>
    </row>
    <row r="166" spans="1:7" ht="18.75" x14ac:dyDescent="0.25">
      <c r="A166" s="501" t="s">
        <v>85</v>
      </c>
      <c r="B166" s="503"/>
      <c r="C166" s="324" t="s">
        <v>141</v>
      </c>
      <c r="D166" s="509" t="s">
        <v>142</v>
      </c>
      <c r="E166" s="509"/>
      <c r="F166" s="509" t="s">
        <v>149</v>
      </c>
      <c r="G166" s="509"/>
    </row>
    <row r="167" spans="1:7" ht="18.75" x14ac:dyDescent="0.25">
      <c r="A167" s="501">
        <v>1</v>
      </c>
      <c r="B167" s="503"/>
      <c r="C167" s="323">
        <v>2</v>
      </c>
      <c r="D167" s="501">
        <v>3</v>
      </c>
      <c r="E167" s="503"/>
      <c r="F167" s="501">
        <v>4</v>
      </c>
      <c r="G167" s="503"/>
    </row>
    <row r="168" spans="1:7" ht="16.5" customHeight="1" x14ac:dyDescent="0.25">
      <c r="A168" s="606" t="s">
        <v>418</v>
      </c>
      <c r="B168" s="606"/>
      <c r="C168" s="329"/>
      <c r="D168" s="520"/>
      <c r="E168" s="520"/>
      <c r="F168" s="607">
        <f>C168*D168</f>
        <v>0</v>
      </c>
      <c r="G168" s="607"/>
    </row>
    <row r="169" spans="1:7" ht="18.75" x14ac:dyDescent="0.25">
      <c r="A169" s="504" t="s">
        <v>238</v>
      </c>
      <c r="B169" s="504"/>
      <c r="C169" s="328"/>
      <c r="D169" s="510"/>
      <c r="E169" s="510"/>
      <c r="F169" s="510">
        <f>'иные субсидии 2025 год '!E112</f>
        <v>0</v>
      </c>
      <c r="G169" s="510"/>
    </row>
    <row r="170" spans="1:7" ht="18.75" customHeight="1" x14ac:dyDescent="0.25">
      <c r="A170" s="606" t="s">
        <v>420</v>
      </c>
      <c r="B170" s="606"/>
      <c r="C170" s="325">
        <v>321</v>
      </c>
      <c r="D170" s="520">
        <v>158.88</v>
      </c>
      <c r="E170" s="520"/>
      <c r="F170" s="607">
        <f>51000+30000</f>
        <v>81000</v>
      </c>
      <c r="G170" s="607"/>
    </row>
    <row r="171" spans="1:7" ht="18.75" x14ac:dyDescent="0.25">
      <c r="A171" s="504" t="s">
        <v>240</v>
      </c>
      <c r="B171" s="504"/>
      <c r="C171" s="165"/>
      <c r="D171" s="665"/>
      <c r="E171" s="666"/>
      <c r="F171" s="667">
        <f>'иные субсидии 2025 год '!E115</f>
        <v>81000</v>
      </c>
      <c r="G171" s="668"/>
    </row>
    <row r="172" spans="1:7" ht="18.75" x14ac:dyDescent="0.25">
      <c r="A172" s="26"/>
      <c r="B172" s="26"/>
      <c r="C172" s="326"/>
      <c r="D172" s="14"/>
      <c r="E172" s="14"/>
      <c r="F172" s="70"/>
      <c r="G172" s="70"/>
    </row>
    <row r="173" spans="1:7" ht="18.75" x14ac:dyDescent="0.25">
      <c r="A173" s="26"/>
      <c r="B173" s="26"/>
      <c r="C173" s="326"/>
      <c r="D173" s="14"/>
      <c r="E173" s="14"/>
      <c r="F173" s="70"/>
      <c r="G173" s="70"/>
    </row>
    <row r="174" spans="1:7" ht="18.75" x14ac:dyDescent="0.3">
      <c r="A174" s="479" t="s">
        <v>150</v>
      </c>
      <c r="B174" s="479"/>
      <c r="C174" s="484"/>
      <c r="D174" s="484"/>
      <c r="E174" s="8"/>
      <c r="F174" s="484" t="s">
        <v>265</v>
      </c>
      <c r="G174" s="484"/>
    </row>
    <row r="175" spans="1:7" ht="18.75" x14ac:dyDescent="0.3">
      <c r="A175" s="27"/>
      <c r="B175" s="8"/>
      <c r="C175" s="485" t="s">
        <v>53</v>
      </c>
      <c r="D175" s="485"/>
      <c r="E175" s="8"/>
      <c r="F175" s="485" t="s">
        <v>54</v>
      </c>
      <c r="G175" s="485"/>
    </row>
    <row r="176" spans="1:7" ht="18.75" x14ac:dyDescent="0.3">
      <c r="A176" s="27"/>
      <c r="B176" s="8"/>
      <c r="C176" s="239"/>
      <c r="D176" s="239"/>
      <c r="E176" s="8"/>
      <c r="F176" s="239"/>
      <c r="G176" s="239"/>
    </row>
    <row r="177" spans="1:7" ht="18.75" x14ac:dyDescent="0.3">
      <c r="A177" s="423" t="s">
        <v>55</v>
      </c>
      <c r="B177" s="7"/>
      <c r="C177" s="484"/>
      <c r="D177" s="484"/>
      <c r="E177" s="8"/>
      <c r="F177" s="497" t="s">
        <v>443</v>
      </c>
      <c r="G177" s="497"/>
    </row>
    <row r="178" spans="1:7" ht="18.75" x14ac:dyDescent="0.3">
      <c r="A178" s="27"/>
      <c r="B178" s="8"/>
      <c r="C178" s="485" t="s">
        <v>53</v>
      </c>
      <c r="D178" s="485"/>
      <c r="E178" s="8"/>
      <c r="F178" s="485" t="s">
        <v>54</v>
      </c>
      <c r="G178" s="485"/>
    </row>
    <row r="179" spans="1:7" ht="18.75" x14ac:dyDescent="0.3">
      <c r="A179" s="27"/>
      <c r="B179" s="8"/>
      <c r="C179" s="239"/>
      <c r="D179" s="239"/>
      <c r="E179" s="8"/>
      <c r="F179" s="239"/>
      <c r="G179" s="239"/>
    </row>
    <row r="180" spans="1:7" ht="18.75" x14ac:dyDescent="0.3">
      <c r="A180" s="479" t="s">
        <v>152</v>
      </c>
      <c r="B180" s="479"/>
      <c r="C180" s="484"/>
      <c r="D180" s="484"/>
      <c r="E180" s="8"/>
      <c r="F180" s="484" t="s">
        <v>266</v>
      </c>
      <c r="G180" s="484"/>
    </row>
    <row r="181" spans="1:7" ht="18.75" x14ac:dyDescent="0.3">
      <c r="A181" s="27"/>
      <c r="B181" s="8"/>
      <c r="C181" s="485" t="s">
        <v>53</v>
      </c>
      <c r="D181" s="485"/>
      <c r="E181" s="8"/>
      <c r="F181" s="485" t="s">
        <v>54</v>
      </c>
      <c r="G181" s="485"/>
    </row>
    <row r="182" spans="1:7" ht="18.75" x14ac:dyDescent="0.3">
      <c r="A182" s="480" t="s">
        <v>423</v>
      </c>
      <c r="B182" s="480"/>
      <c r="C182" s="8"/>
      <c r="D182" s="8"/>
      <c r="E182" s="8"/>
      <c r="F182" s="8"/>
      <c r="G182" s="8"/>
    </row>
    <row r="183" spans="1:7" ht="18.75" x14ac:dyDescent="0.3">
      <c r="A183" s="480" t="s">
        <v>487</v>
      </c>
      <c r="B183" s="480"/>
      <c r="C183" s="8"/>
      <c r="D183" s="8"/>
      <c r="E183" s="8"/>
      <c r="F183" s="8"/>
      <c r="G183" s="8"/>
    </row>
    <row r="185" spans="1:7" x14ac:dyDescent="0.25">
      <c r="D185" s="5" t="s">
        <v>439</v>
      </c>
    </row>
  </sheetData>
  <mergeCells count="129">
    <mergeCell ref="A154:D154"/>
    <mergeCell ref="A149:D149"/>
    <mergeCell ref="A168:B168"/>
    <mergeCell ref="D168:E168"/>
    <mergeCell ref="A183:B183"/>
    <mergeCell ref="C178:D178"/>
    <mergeCell ref="F178:G178"/>
    <mergeCell ref="C180:D180"/>
    <mergeCell ref="F180:G180"/>
    <mergeCell ref="C181:D181"/>
    <mergeCell ref="F181:G181"/>
    <mergeCell ref="A182:B182"/>
    <mergeCell ref="A180:B180"/>
    <mergeCell ref="F168:G168"/>
    <mergeCell ref="C177:D177"/>
    <mergeCell ref="F177:G177"/>
    <mergeCell ref="C175:D175"/>
    <mergeCell ref="F175:G175"/>
    <mergeCell ref="C174:D174"/>
    <mergeCell ref="A169:B169"/>
    <mergeCell ref="D169:E169"/>
    <mergeCell ref="F169:G169"/>
    <mergeCell ref="D170:E170"/>
    <mergeCell ref="F170:G170"/>
    <mergeCell ref="A174:B174"/>
    <mergeCell ref="A171:B171"/>
    <mergeCell ref="D171:E171"/>
    <mergeCell ref="F166:G166"/>
    <mergeCell ref="A167:B167"/>
    <mergeCell ref="D167:E167"/>
    <mergeCell ref="F167:G167"/>
    <mergeCell ref="F171:G171"/>
    <mergeCell ref="F174:G174"/>
    <mergeCell ref="A170:B170"/>
    <mergeCell ref="A150:D150"/>
    <mergeCell ref="A151:D151"/>
    <mergeCell ref="A152:D152"/>
    <mergeCell ref="A153:D153"/>
    <mergeCell ref="A141:G141"/>
    <mergeCell ref="A145:D145"/>
    <mergeCell ref="A146:D146"/>
    <mergeCell ref="A148:D148"/>
    <mergeCell ref="A147:D147"/>
    <mergeCell ref="A162:G162"/>
    <mergeCell ref="A166:B166"/>
    <mergeCell ref="D166:E166"/>
    <mergeCell ref="A135:E135"/>
    <mergeCell ref="F87:G87"/>
    <mergeCell ref="F84:G85"/>
    <mergeCell ref="F111:G111"/>
    <mergeCell ref="A105:G105"/>
    <mergeCell ref="C111:D111"/>
    <mergeCell ref="F119:G119"/>
    <mergeCell ref="C109:D109"/>
    <mergeCell ref="F109:G109"/>
    <mergeCell ref="C110:D110"/>
    <mergeCell ref="F110:G110"/>
    <mergeCell ref="A113:G113"/>
    <mergeCell ref="A131:E131"/>
    <mergeCell ref="A120:B120"/>
    <mergeCell ref="D120:E120"/>
    <mergeCell ref="F120:G120"/>
    <mergeCell ref="A84:A85"/>
    <mergeCell ref="B84:C85"/>
    <mergeCell ref="D84:E85"/>
    <mergeCell ref="A124:G124"/>
    <mergeCell ref="B86:C86"/>
    <mergeCell ref="A134:E134"/>
    <mergeCell ref="A133:E133"/>
    <mergeCell ref="A119:B119"/>
    <mergeCell ref="D119:E119"/>
    <mergeCell ref="A117:B117"/>
    <mergeCell ref="D117:E117"/>
    <mergeCell ref="F117:G117"/>
    <mergeCell ref="A118:B118"/>
    <mergeCell ref="D118:E118"/>
    <mergeCell ref="F118:G118"/>
    <mergeCell ref="A132:E132"/>
    <mergeCell ref="A128:E128"/>
    <mergeCell ref="A129:E129"/>
    <mergeCell ref="A130:E130"/>
    <mergeCell ref="A101:B101"/>
    <mergeCell ref="D101:E101"/>
    <mergeCell ref="F101:G101"/>
    <mergeCell ref="A102:B102"/>
    <mergeCell ref="A103:B103"/>
    <mergeCell ref="D103:E103"/>
    <mergeCell ref="F103:G103"/>
    <mergeCell ref="A1:G1"/>
    <mergeCell ref="A2:G2"/>
    <mergeCell ref="C77:F77"/>
    <mergeCell ref="A80:G80"/>
    <mergeCell ref="B8:C8"/>
    <mergeCell ref="D8:E8"/>
    <mergeCell ref="F8:G8"/>
    <mergeCell ref="B9:C9"/>
    <mergeCell ref="D9:E9"/>
    <mergeCell ref="F9:G9"/>
    <mergeCell ref="A11:G11"/>
    <mergeCell ref="A13:G13"/>
    <mergeCell ref="A17:A19"/>
    <mergeCell ref="B17:B19"/>
    <mergeCell ref="C17:F17"/>
    <mergeCell ref="G17:G19"/>
    <mergeCell ref="A3:G3"/>
    <mergeCell ref="D87:E87"/>
    <mergeCell ref="F7:G7"/>
    <mergeCell ref="C18:C19"/>
    <mergeCell ref="D18:F18"/>
    <mergeCell ref="A122:E122"/>
    <mergeCell ref="F122:G122"/>
    <mergeCell ref="A97:G97"/>
    <mergeCell ref="D86:E86"/>
    <mergeCell ref="F86:G86"/>
    <mergeCell ref="B87:C87"/>
    <mergeCell ref="B7:C7"/>
    <mergeCell ref="D7:E7"/>
    <mergeCell ref="A121:B121"/>
    <mergeCell ref="D121:E121"/>
    <mergeCell ref="F121:G121"/>
    <mergeCell ref="A89:G89"/>
    <mergeCell ref="C93:D93"/>
    <mergeCell ref="F93:G93"/>
    <mergeCell ref="C94:D94"/>
    <mergeCell ref="F94:G94"/>
    <mergeCell ref="C95:D95"/>
    <mergeCell ref="F95:G95"/>
    <mergeCell ref="D102:E102"/>
    <mergeCell ref="F102:G102"/>
  </mergeCells>
  <pageMargins left="1.3779527559055118" right="0.39370078740157483" top="0.59055118110236227" bottom="0.59055118110236227" header="0.31496062992125984" footer="0.31496062992125984"/>
  <pageSetup paperSize="9" scale="6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P220"/>
  <sheetViews>
    <sheetView showWhiteSpace="0" view="pageLayout" topLeftCell="A127" zoomScale="90" zoomScaleNormal="100" zoomScalePageLayoutView="90" workbookViewId="0">
      <selection sqref="A1:I132"/>
    </sheetView>
  </sheetViews>
  <sheetFormatPr defaultColWidth="8.85546875" defaultRowHeight="15" x14ac:dyDescent="0.25"/>
  <cols>
    <col min="1" max="1" width="27.5703125" style="5" customWidth="1"/>
    <col min="2" max="2" width="15.28515625" style="5" customWidth="1"/>
    <col min="3" max="3" width="14" style="5" customWidth="1"/>
    <col min="4" max="4" width="20.42578125" style="5" customWidth="1"/>
    <col min="5" max="5" width="22.28515625" style="5" customWidth="1"/>
    <col min="6" max="7" width="21.7109375" style="5" customWidth="1"/>
    <col min="8" max="8" width="22.85546875" style="5" customWidth="1"/>
    <col min="9" max="10" width="20.42578125" style="5" customWidth="1"/>
    <col min="11" max="11" width="19.140625" style="5" customWidth="1"/>
    <col min="12" max="12" width="23.28515625" style="5" customWidth="1"/>
    <col min="13" max="13" width="10.140625" style="5" customWidth="1"/>
    <col min="14" max="15" width="12.28515625" style="5" bestFit="1" customWidth="1"/>
    <col min="16" max="16384" width="8.85546875" style="5"/>
  </cols>
  <sheetData>
    <row r="1" spans="1:12" ht="18.75" x14ac:dyDescent="0.25">
      <c r="A1" s="468" t="s">
        <v>444</v>
      </c>
      <c r="B1" s="468"/>
      <c r="C1" s="468"/>
      <c r="D1" s="468"/>
      <c r="E1" s="468"/>
      <c r="F1" s="468"/>
      <c r="G1" s="468"/>
      <c r="H1" s="468"/>
      <c r="I1" s="468"/>
      <c r="J1" s="104" t="s">
        <v>513</v>
      </c>
      <c r="K1" s="104">
        <v>2026</v>
      </c>
      <c r="L1" s="104">
        <v>2027</v>
      </c>
    </row>
    <row r="2" spans="1:12" ht="18.75" x14ac:dyDescent="0.25">
      <c r="A2" s="468" t="s">
        <v>499</v>
      </c>
      <c r="B2" s="468"/>
      <c r="C2" s="468"/>
      <c r="D2" s="468"/>
      <c r="E2" s="468"/>
      <c r="F2" s="468"/>
      <c r="G2" s="468"/>
      <c r="H2" s="468"/>
      <c r="I2" s="468"/>
      <c r="J2" s="462"/>
      <c r="K2" s="462"/>
      <c r="L2" s="462"/>
    </row>
    <row r="3" spans="1:12" ht="18.75" x14ac:dyDescent="0.3">
      <c r="A3" s="28"/>
      <c r="J3" s="456">
        <v>111</v>
      </c>
      <c r="K3" s="463">
        <f>E26+E76</f>
        <v>84870964.269999996</v>
      </c>
      <c r="L3" s="463">
        <f>H26+H76</f>
        <v>84870964.269999996</v>
      </c>
    </row>
    <row r="4" spans="1:12" ht="18.75" x14ac:dyDescent="0.25">
      <c r="A4" s="4"/>
      <c r="F4" s="4"/>
      <c r="I4" s="4" t="s">
        <v>51</v>
      </c>
      <c r="J4" s="4">
        <v>112</v>
      </c>
      <c r="K4" s="464">
        <f>E27+E30+E36+E60+E77</f>
        <v>4000</v>
      </c>
      <c r="L4" s="464">
        <f>H27+H30+H36+H60+H77+H78</f>
        <v>4000</v>
      </c>
    </row>
    <row r="5" spans="1:12" ht="18.600000000000001" customHeight="1" x14ac:dyDescent="0.25">
      <c r="A5" s="495" t="s">
        <v>0</v>
      </c>
      <c r="B5" s="494" t="s">
        <v>45</v>
      </c>
      <c r="C5" s="496" t="s">
        <v>46</v>
      </c>
      <c r="D5" s="494" t="s">
        <v>1</v>
      </c>
      <c r="E5" s="494" t="s">
        <v>475</v>
      </c>
      <c r="F5" s="494"/>
      <c r="G5" s="494" t="s">
        <v>1</v>
      </c>
      <c r="H5" s="494" t="s">
        <v>500</v>
      </c>
      <c r="I5" s="494"/>
      <c r="J5" s="460">
        <v>119</v>
      </c>
      <c r="K5" s="465">
        <f>E28+E62</f>
        <v>25597660.969999999</v>
      </c>
      <c r="L5" s="465">
        <f>H28+H62</f>
        <v>25597660.969999999</v>
      </c>
    </row>
    <row r="6" spans="1:12" ht="78.75" x14ac:dyDescent="0.25">
      <c r="A6" s="495"/>
      <c r="B6" s="494"/>
      <c r="C6" s="496"/>
      <c r="D6" s="494"/>
      <c r="E6" s="227" t="s">
        <v>3</v>
      </c>
      <c r="F6" s="227" t="s">
        <v>4</v>
      </c>
      <c r="G6" s="494"/>
      <c r="H6" s="227" t="s">
        <v>3</v>
      </c>
      <c r="I6" s="227" t="s">
        <v>4</v>
      </c>
      <c r="J6" s="460">
        <v>244</v>
      </c>
      <c r="K6" s="465">
        <f>E31+E34+E37+E41+E44+E47+E50+E53+E55+E58+E64+E66+E90+E97+E103+E104+E107+E108+E109+E112+E113+E114+E115+E116</f>
        <v>2664202</v>
      </c>
      <c r="L6" s="465">
        <f>H31+H34+H37+H41+H44+H47+H50+H53+H55+H58+H64+H66+H69+H90+H97+H103+H104+H107+H108+H109+H111+H113+H114+H115+H116</f>
        <v>2664202</v>
      </c>
    </row>
    <row r="7" spans="1:12" ht="18.75" x14ac:dyDescent="0.25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  <c r="I7" s="182">
        <v>9</v>
      </c>
      <c r="J7" s="461">
        <v>247</v>
      </c>
      <c r="K7" s="67">
        <f>E42+E45+E48+E51+E54</f>
        <v>3854136.45</v>
      </c>
      <c r="L7" s="67">
        <f>H42+H45+H48+H51+H54</f>
        <v>3854136.45</v>
      </c>
    </row>
    <row r="8" spans="1:12" ht="56.25" x14ac:dyDescent="0.25">
      <c r="A8" s="228" t="s">
        <v>47</v>
      </c>
      <c r="B8" s="229" t="s">
        <v>5</v>
      </c>
      <c r="C8" s="229" t="s">
        <v>5</v>
      </c>
      <c r="D8" s="3">
        <f>E8+F8</f>
        <v>0</v>
      </c>
      <c r="E8" s="3"/>
      <c r="F8" s="3"/>
      <c r="G8" s="3">
        <f>H8+I8</f>
        <v>0</v>
      </c>
      <c r="H8" s="3"/>
      <c r="I8" s="3"/>
      <c r="J8" s="458">
        <v>321</v>
      </c>
      <c r="K8" s="67">
        <f>E74</f>
        <v>0</v>
      </c>
      <c r="L8" s="67">
        <f>H74</f>
        <v>0</v>
      </c>
    </row>
    <row r="9" spans="1:12" ht="56.25" x14ac:dyDescent="0.25">
      <c r="A9" s="228" t="s">
        <v>48</v>
      </c>
      <c r="B9" s="229" t="s">
        <v>5</v>
      </c>
      <c r="C9" s="229" t="s">
        <v>5</v>
      </c>
      <c r="D9" s="3">
        <f t="shared" ref="D9:D93" si="0">E9+F9</f>
        <v>0</v>
      </c>
      <c r="E9" s="3">
        <f>E8+E10-E20+E117</f>
        <v>0</v>
      </c>
      <c r="F9" s="3">
        <f>F8+F10-F20+F117</f>
        <v>0</v>
      </c>
      <c r="G9" s="3">
        <f>H9+I9</f>
        <v>0</v>
      </c>
      <c r="H9" s="3">
        <f>H8+H10-H20+H117</f>
        <v>0</v>
      </c>
      <c r="I9" s="3">
        <f>I8+I10-I20+I117</f>
        <v>0</v>
      </c>
      <c r="J9" s="458">
        <v>831</v>
      </c>
      <c r="K9" s="67">
        <f>E94+E99</f>
        <v>0</v>
      </c>
      <c r="L9" s="67">
        <f>H94+H99</f>
        <v>0</v>
      </c>
    </row>
    <row r="10" spans="1:12" ht="18.75" x14ac:dyDescent="0.25">
      <c r="A10" s="228" t="s">
        <v>49</v>
      </c>
      <c r="B10" s="229" t="s">
        <v>5</v>
      </c>
      <c r="C10" s="229" t="s">
        <v>5</v>
      </c>
      <c r="D10" s="3">
        <f t="shared" si="0"/>
        <v>117308452.70999999</v>
      </c>
      <c r="E10" s="1">
        <f>E14+E16</f>
        <v>117308452.70999999</v>
      </c>
      <c r="F10" s="1">
        <f>F14+F16+F110</f>
        <v>0</v>
      </c>
      <c r="G10" s="3">
        <f>H10+I10</f>
        <v>117308452.70999999</v>
      </c>
      <c r="H10" s="1">
        <f>H14+H16</f>
        <v>117308452.70999999</v>
      </c>
      <c r="I10" s="1">
        <f>I14+I16+I110</f>
        <v>0</v>
      </c>
      <c r="J10" s="458">
        <v>851</v>
      </c>
      <c r="K10" s="67">
        <f>E82+E83</f>
        <v>305529.02</v>
      </c>
      <c r="L10" s="67">
        <f>H82+H83</f>
        <v>305529.02</v>
      </c>
    </row>
    <row r="11" spans="1:12" ht="18.75" x14ac:dyDescent="0.25">
      <c r="A11" s="228" t="s">
        <v>6</v>
      </c>
      <c r="B11" s="229"/>
      <c r="C11" s="229"/>
      <c r="D11" s="3"/>
      <c r="E11" s="1"/>
      <c r="F11" s="1"/>
      <c r="G11" s="3"/>
      <c r="H11" s="1"/>
      <c r="I11" s="1"/>
      <c r="J11" s="458">
        <v>852</v>
      </c>
      <c r="K11" s="67">
        <f>E84</f>
        <v>11960</v>
      </c>
      <c r="L11" s="67">
        <f>H84</f>
        <v>11960</v>
      </c>
    </row>
    <row r="12" spans="1:12" ht="75" x14ac:dyDescent="0.25">
      <c r="A12" s="345" t="s">
        <v>447</v>
      </c>
      <c r="B12" s="346">
        <v>130</v>
      </c>
      <c r="C12" s="346" t="s">
        <v>5</v>
      </c>
      <c r="D12" s="3">
        <f>D14</f>
        <v>117308452.70999999</v>
      </c>
      <c r="E12" s="1">
        <f>E14</f>
        <v>117308452.70999999</v>
      </c>
      <c r="F12" s="1"/>
      <c r="G12" s="3">
        <f>G14</f>
        <v>117308452.70999999</v>
      </c>
      <c r="H12" s="1">
        <f>H14</f>
        <v>117308452.70999999</v>
      </c>
      <c r="I12" s="1"/>
      <c r="J12" s="458">
        <v>853</v>
      </c>
      <c r="K12" s="67">
        <f>E85+E86+E87+E88+E95+E100</f>
        <v>0</v>
      </c>
      <c r="L12" s="67">
        <f>H85+H86+H87+H88+H95+H100</f>
        <v>0</v>
      </c>
    </row>
    <row r="13" spans="1:12" ht="18.75" x14ac:dyDescent="0.25">
      <c r="A13" s="345" t="s">
        <v>9</v>
      </c>
      <c r="B13" s="346"/>
      <c r="C13" s="346"/>
      <c r="D13" s="3"/>
      <c r="E13" s="1"/>
      <c r="F13" s="1"/>
      <c r="G13" s="3"/>
      <c r="H13" s="1"/>
      <c r="I13" s="1"/>
      <c r="J13" s="459" t="s">
        <v>357</v>
      </c>
      <c r="K13" s="34">
        <f>SUM(K3:K12)</f>
        <v>117308452.70999999</v>
      </c>
      <c r="L13" s="34">
        <f>SUM(L3:L12)</f>
        <v>117308452.70999999</v>
      </c>
    </row>
    <row r="14" spans="1:12" ht="112.5" x14ac:dyDescent="0.25">
      <c r="A14" s="345" t="s">
        <v>69</v>
      </c>
      <c r="B14" s="346">
        <v>131</v>
      </c>
      <c r="C14" s="229" t="s">
        <v>5</v>
      </c>
      <c r="D14" s="3">
        <f t="shared" si="0"/>
        <v>117308452.70999999</v>
      </c>
      <c r="E14" s="1">
        <v>117308452.70999999</v>
      </c>
      <c r="F14" s="1"/>
      <c r="G14" s="3">
        <f>H14+I14</f>
        <v>117308452.70999999</v>
      </c>
      <c r="H14" s="1">
        <v>117308452.70999999</v>
      </c>
      <c r="I14" s="1"/>
      <c r="J14" s="459" t="s">
        <v>515</v>
      </c>
      <c r="K14" s="34">
        <f>E10-K13</f>
        <v>0</v>
      </c>
      <c r="L14" s="34">
        <f>H10-L13</f>
        <v>0</v>
      </c>
    </row>
    <row r="15" spans="1:12" ht="75" x14ac:dyDescent="0.25">
      <c r="A15" s="345" t="s">
        <v>448</v>
      </c>
      <c r="B15" s="346">
        <v>139</v>
      </c>
      <c r="C15" s="346" t="s">
        <v>5</v>
      </c>
      <c r="D15" s="3"/>
      <c r="E15" s="1"/>
      <c r="F15" s="1"/>
      <c r="G15" s="3"/>
      <c r="H15" s="1"/>
      <c r="I15" s="1"/>
      <c r="J15" s="34"/>
      <c r="K15" s="34"/>
      <c r="L15" s="34"/>
    </row>
    <row r="16" spans="1:12" ht="37.5" x14ac:dyDescent="0.25">
      <c r="A16" s="228" t="s">
        <v>50</v>
      </c>
      <c r="B16" s="229" t="s">
        <v>5</v>
      </c>
      <c r="C16" s="229" t="s">
        <v>5</v>
      </c>
      <c r="D16" s="3">
        <f t="shared" si="0"/>
        <v>0</v>
      </c>
      <c r="E16" s="1">
        <f>E18+E19</f>
        <v>0</v>
      </c>
      <c r="F16" s="1">
        <f>F18+F19</f>
        <v>0</v>
      </c>
      <c r="G16" s="3">
        <f>H16+I16</f>
        <v>0</v>
      </c>
      <c r="H16" s="1">
        <f>H18+H19</f>
        <v>0</v>
      </c>
      <c r="I16" s="1">
        <f>I18+I19</f>
        <v>0</v>
      </c>
      <c r="J16" s="34"/>
      <c r="K16" s="34"/>
      <c r="L16" s="34"/>
    </row>
    <row r="17" spans="1:12" ht="18.75" x14ac:dyDescent="0.25">
      <c r="A17" s="228" t="s">
        <v>9</v>
      </c>
      <c r="B17" s="229"/>
      <c r="C17" s="229"/>
      <c r="D17" s="3"/>
      <c r="E17" s="1"/>
      <c r="F17" s="1"/>
      <c r="G17" s="3"/>
      <c r="H17" s="1"/>
      <c r="I17" s="1"/>
      <c r="J17" s="34"/>
      <c r="K17" s="34"/>
      <c r="L17" s="34"/>
    </row>
    <row r="18" spans="1:12" ht="115.15" customHeight="1" x14ac:dyDescent="0.25">
      <c r="A18" s="228" t="s">
        <v>70</v>
      </c>
      <c r="B18" s="229">
        <v>510</v>
      </c>
      <c r="C18" s="229" t="s">
        <v>5</v>
      </c>
      <c r="D18" s="3">
        <f t="shared" si="0"/>
        <v>0</v>
      </c>
      <c r="E18" s="1"/>
      <c r="F18" s="1"/>
      <c r="G18" s="3">
        <f>H18+I18</f>
        <v>0</v>
      </c>
      <c r="H18" s="1"/>
      <c r="I18" s="1"/>
      <c r="J18" s="34"/>
      <c r="K18" s="34"/>
      <c r="L18" s="34"/>
    </row>
    <row r="19" spans="1:12" ht="133.15" customHeight="1" x14ac:dyDescent="0.25">
      <c r="A19" s="228" t="s">
        <v>264</v>
      </c>
      <c r="B19" s="229">
        <v>510</v>
      </c>
      <c r="C19" s="229" t="s">
        <v>5</v>
      </c>
      <c r="D19" s="3">
        <f t="shared" si="0"/>
        <v>0</v>
      </c>
      <c r="E19" s="1"/>
      <c r="F19" s="1"/>
      <c r="G19" s="3">
        <f>H19+I19</f>
        <v>0</v>
      </c>
      <c r="H19" s="1"/>
      <c r="I19" s="1"/>
      <c r="J19" s="34"/>
      <c r="K19" s="34"/>
      <c r="L19" s="34"/>
    </row>
    <row r="20" spans="1:12" ht="18.75" x14ac:dyDescent="0.25">
      <c r="A20" s="228" t="s">
        <v>7</v>
      </c>
      <c r="B20" s="229" t="s">
        <v>5</v>
      </c>
      <c r="C20" s="229">
        <v>900</v>
      </c>
      <c r="D20" s="3">
        <f t="shared" si="0"/>
        <v>117308452.70999999</v>
      </c>
      <c r="E20" s="1">
        <f>E22+E101</f>
        <v>117308452.70999999</v>
      </c>
      <c r="F20" s="1">
        <f>F22+F101</f>
        <v>0</v>
      </c>
      <c r="G20" s="3">
        <f>H20+I20</f>
        <v>117308452.70999999</v>
      </c>
      <c r="H20" s="1">
        <f>H22+H101</f>
        <v>117308452.70999999</v>
      </c>
      <c r="I20" s="1">
        <f>I22+I101</f>
        <v>0</v>
      </c>
      <c r="J20" s="34"/>
      <c r="K20" s="34"/>
      <c r="L20" s="34"/>
    </row>
    <row r="21" spans="1:12" ht="18.75" x14ac:dyDescent="0.25">
      <c r="A21" s="228" t="s">
        <v>6</v>
      </c>
      <c r="B21" s="229"/>
      <c r="C21" s="229"/>
      <c r="D21" s="3"/>
      <c r="E21" s="1"/>
      <c r="F21" s="1"/>
      <c r="G21" s="3"/>
      <c r="H21" s="1"/>
      <c r="I21" s="1"/>
      <c r="J21" s="34"/>
      <c r="K21" s="34"/>
      <c r="L21" s="34"/>
    </row>
    <row r="22" spans="1:12" ht="18.75" x14ac:dyDescent="0.25">
      <c r="A22" s="228" t="s">
        <v>8</v>
      </c>
      <c r="B22" s="229" t="s">
        <v>5</v>
      </c>
      <c r="C22" s="229">
        <v>200</v>
      </c>
      <c r="D22" s="3">
        <f t="shared" si="0"/>
        <v>116916502.70999999</v>
      </c>
      <c r="E22" s="1">
        <f>E24+E32+E70+E79</f>
        <v>116916502.70999999</v>
      </c>
      <c r="F22" s="1">
        <f>F24+F32+F70+F79</f>
        <v>0</v>
      </c>
      <c r="G22" s="3">
        <f>H22+I22</f>
        <v>116916502.70999999</v>
      </c>
      <c r="H22" s="1">
        <f>H24+H32+H70+H79</f>
        <v>116916502.70999999</v>
      </c>
      <c r="I22" s="1">
        <f>I24+I32+I70+I79</f>
        <v>0</v>
      </c>
      <c r="J22" s="34"/>
      <c r="K22" s="34"/>
      <c r="L22" s="34"/>
    </row>
    <row r="23" spans="1:12" ht="14.45" customHeight="1" x14ac:dyDescent="0.25">
      <c r="A23" s="228" t="s">
        <v>9</v>
      </c>
      <c r="B23" s="229"/>
      <c r="C23" s="229"/>
      <c r="D23" s="3"/>
      <c r="E23" s="1"/>
      <c r="F23" s="1"/>
      <c r="G23" s="3"/>
      <c r="H23" s="1"/>
      <c r="I23" s="1"/>
      <c r="J23" s="34"/>
      <c r="K23" s="34"/>
      <c r="L23" s="34"/>
    </row>
    <row r="24" spans="1:12" ht="58.15" customHeight="1" x14ac:dyDescent="0.25">
      <c r="A24" s="228" t="s">
        <v>10</v>
      </c>
      <c r="B24" s="229" t="s">
        <v>5</v>
      </c>
      <c r="C24" s="229">
        <v>210</v>
      </c>
      <c r="D24" s="3">
        <f t="shared" si="0"/>
        <v>110362125.23999999</v>
      </c>
      <c r="E24" s="1">
        <f>E26+E27+E28+E29</f>
        <v>110362125.23999999</v>
      </c>
      <c r="F24" s="1">
        <f>F26+F27+F28+F29</f>
        <v>0</v>
      </c>
      <c r="G24" s="3">
        <f>H24+I24</f>
        <v>110362125.23999999</v>
      </c>
      <c r="H24" s="1">
        <f>H26+H27+H28+H29</f>
        <v>110362125.23999999</v>
      </c>
      <c r="I24" s="1">
        <f>I26+I27+I28+I29</f>
        <v>0</v>
      </c>
      <c r="J24" s="34"/>
      <c r="K24" s="34"/>
      <c r="L24" s="34"/>
    </row>
    <row r="25" spans="1:12" ht="18.75" x14ac:dyDescent="0.25">
      <c r="A25" s="228" t="s">
        <v>9</v>
      </c>
      <c r="B25" s="229"/>
      <c r="C25" s="229"/>
      <c r="D25" s="3"/>
      <c r="E25" s="1"/>
      <c r="F25" s="1"/>
      <c r="G25" s="3"/>
      <c r="H25" s="1"/>
      <c r="I25" s="1"/>
      <c r="J25" s="34"/>
      <c r="K25" s="34"/>
      <c r="L25" s="34"/>
    </row>
    <row r="26" spans="1:12" ht="18.75" x14ac:dyDescent="0.25">
      <c r="A26" s="228" t="s">
        <v>11</v>
      </c>
      <c r="B26" s="229">
        <v>111</v>
      </c>
      <c r="C26" s="229">
        <v>211</v>
      </c>
      <c r="D26" s="3">
        <f t="shared" si="0"/>
        <v>84760464.269999996</v>
      </c>
      <c r="E26" s="1">
        <v>84760464.269999996</v>
      </c>
      <c r="F26" s="1"/>
      <c r="G26" s="3">
        <f>H26+I26</f>
        <v>84760464.269999996</v>
      </c>
      <c r="H26" s="1">
        <v>84760464.269999996</v>
      </c>
      <c r="I26" s="1"/>
      <c r="J26" s="34"/>
      <c r="K26" s="34"/>
      <c r="L26" s="34"/>
    </row>
    <row r="27" spans="1:12" ht="57.6" customHeight="1" x14ac:dyDescent="0.25">
      <c r="A27" s="228" t="s">
        <v>12</v>
      </c>
      <c r="B27" s="229">
        <v>112</v>
      </c>
      <c r="C27" s="229">
        <v>212</v>
      </c>
      <c r="D27" s="3">
        <f t="shared" si="0"/>
        <v>4000</v>
      </c>
      <c r="E27" s="1">
        <v>4000</v>
      </c>
      <c r="F27" s="1"/>
      <c r="G27" s="3">
        <f>H27+I27</f>
        <v>4000</v>
      </c>
      <c r="H27" s="1">
        <v>4000</v>
      </c>
      <c r="I27" s="1"/>
      <c r="J27" s="34"/>
      <c r="K27" s="34"/>
      <c r="L27" s="34"/>
    </row>
    <row r="28" spans="1:12" ht="37.9" customHeight="1" x14ac:dyDescent="0.25">
      <c r="A28" s="228" t="s">
        <v>13</v>
      </c>
      <c r="B28" s="229">
        <v>119</v>
      </c>
      <c r="C28" s="229">
        <v>213</v>
      </c>
      <c r="D28" s="3">
        <f t="shared" si="0"/>
        <v>25597660.969999999</v>
      </c>
      <c r="E28" s="1">
        <v>25597660.969999999</v>
      </c>
      <c r="F28" s="1"/>
      <c r="G28" s="3">
        <f>H28+I28</f>
        <v>25597660.969999999</v>
      </c>
      <c r="H28" s="1">
        <v>25597660.969999999</v>
      </c>
      <c r="I28" s="1"/>
      <c r="J28" s="34"/>
      <c r="K28" s="34"/>
      <c r="L28" s="34"/>
    </row>
    <row r="29" spans="1:12" ht="57.6" customHeight="1" x14ac:dyDescent="0.25">
      <c r="A29" s="228" t="s">
        <v>198</v>
      </c>
      <c r="B29" s="229" t="s">
        <v>5</v>
      </c>
      <c r="C29" s="229">
        <v>214</v>
      </c>
      <c r="D29" s="3">
        <f>E29+F29</f>
        <v>0</v>
      </c>
      <c r="E29" s="1">
        <f>E30+E31</f>
        <v>0</v>
      </c>
      <c r="F29" s="1">
        <f>F30+F31</f>
        <v>0</v>
      </c>
      <c r="G29" s="3">
        <f>H29+I29</f>
        <v>0</v>
      </c>
      <c r="H29" s="1">
        <f>H30+H31</f>
        <v>0</v>
      </c>
      <c r="I29" s="1">
        <f>I30+I31</f>
        <v>0</v>
      </c>
      <c r="J29" s="34"/>
      <c r="K29" s="34"/>
      <c r="L29" s="34"/>
    </row>
    <row r="30" spans="1:12" ht="18.75" x14ac:dyDescent="0.25">
      <c r="A30" s="504" t="s">
        <v>6</v>
      </c>
      <c r="B30" s="229">
        <v>112</v>
      </c>
      <c r="C30" s="229">
        <v>214</v>
      </c>
      <c r="D30" s="3">
        <f t="shared" si="0"/>
        <v>0</v>
      </c>
      <c r="E30" s="1"/>
      <c r="F30" s="1"/>
      <c r="G30" s="3">
        <f>H30+I30</f>
        <v>0</v>
      </c>
      <c r="H30" s="1"/>
      <c r="I30" s="1"/>
      <c r="J30" s="34"/>
      <c r="K30" s="34"/>
      <c r="L30" s="34"/>
    </row>
    <row r="31" spans="1:12" ht="22.15" customHeight="1" x14ac:dyDescent="0.25">
      <c r="A31" s="504"/>
      <c r="B31" s="229">
        <v>244</v>
      </c>
      <c r="C31" s="229">
        <v>214</v>
      </c>
      <c r="D31" s="3">
        <v>0</v>
      </c>
      <c r="E31" s="1"/>
      <c r="F31" s="1"/>
      <c r="G31" s="3">
        <v>0</v>
      </c>
      <c r="H31" s="1"/>
      <c r="I31" s="1"/>
      <c r="J31" s="34"/>
      <c r="K31" s="34"/>
      <c r="L31" s="34"/>
    </row>
    <row r="32" spans="1:12" ht="37.5" x14ac:dyDescent="0.25">
      <c r="A32" s="228" t="s">
        <v>14</v>
      </c>
      <c r="B32" s="229" t="s">
        <v>5</v>
      </c>
      <c r="C32" s="229">
        <v>220</v>
      </c>
      <c r="D32" s="3">
        <f t="shared" si="0"/>
        <v>6126388.4500000011</v>
      </c>
      <c r="E32" s="1">
        <f>E34+E35+E38+E55+E56+E59+E66</f>
        <v>6126388.4500000011</v>
      </c>
      <c r="F32" s="1">
        <f>F34+F35+F38+F55+F56+F59+F66</f>
        <v>0</v>
      </c>
      <c r="G32" s="3">
        <f>H32+I32</f>
        <v>6126388.4500000011</v>
      </c>
      <c r="H32" s="1">
        <f>H34+H35+H38+H55+H56+H59+H66</f>
        <v>6126388.4500000011</v>
      </c>
      <c r="I32" s="1">
        <f>I34+I35+I38+I55+I56+I59+I66</f>
        <v>0</v>
      </c>
      <c r="J32" s="34"/>
      <c r="K32" s="34"/>
      <c r="L32" s="34"/>
    </row>
    <row r="33" spans="1:12" ht="18.75" x14ac:dyDescent="0.25">
      <c r="A33" s="228" t="s">
        <v>9</v>
      </c>
      <c r="B33" s="229"/>
      <c r="C33" s="229"/>
      <c r="D33" s="3"/>
      <c r="E33" s="1"/>
      <c r="F33" s="1"/>
      <c r="G33" s="3"/>
      <c r="H33" s="1"/>
      <c r="I33" s="1"/>
      <c r="J33" s="34"/>
      <c r="K33" s="34"/>
      <c r="L33" s="34"/>
    </row>
    <row r="34" spans="1:12" ht="18.75" x14ac:dyDescent="0.25">
      <c r="A34" s="228" t="s">
        <v>15</v>
      </c>
      <c r="B34" s="229">
        <v>244</v>
      </c>
      <c r="C34" s="229">
        <v>221</v>
      </c>
      <c r="D34" s="3">
        <f t="shared" si="0"/>
        <v>190630</v>
      </c>
      <c r="E34" s="1">
        <v>190630</v>
      </c>
      <c r="F34" s="1"/>
      <c r="G34" s="3">
        <f>H34+I34</f>
        <v>190630</v>
      </c>
      <c r="H34" s="1">
        <v>190630</v>
      </c>
      <c r="I34" s="1"/>
      <c r="J34" s="34"/>
      <c r="K34" s="34"/>
      <c r="L34" s="34"/>
    </row>
    <row r="35" spans="1:12" ht="37.5" x14ac:dyDescent="0.25">
      <c r="A35" s="228" t="s">
        <v>16</v>
      </c>
      <c r="B35" s="229" t="s">
        <v>5</v>
      </c>
      <c r="C35" s="229">
        <v>222</v>
      </c>
      <c r="D35" s="3">
        <f t="shared" si="0"/>
        <v>0</v>
      </c>
      <c r="E35" s="1">
        <f>E36+E37</f>
        <v>0</v>
      </c>
      <c r="F35" s="1">
        <f>F36+F37</f>
        <v>0</v>
      </c>
      <c r="G35" s="3">
        <f>H35+I35</f>
        <v>0</v>
      </c>
      <c r="H35" s="1">
        <f>H36+H37</f>
        <v>0</v>
      </c>
      <c r="I35" s="1">
        <f>I36+I37</f>
        <v>0</v>
      </c>
      <c r="J35" s="34"/>
      <c r="K35" s="34"/>
      <c r="L35" s="34"/>
    </row>
    <row r="36" spans="1:12" ht="22.9" customHeight="1" x14ac:dyDescent="0.25">
      <c r="A36" s="500" t="s">
        <v>6</v>
      </c>
      <c r="B36" s="229">
        <v>112</v>
      </c>
      <c r="C36" s="229">
        <v>222</v>
      </c>
      <c r="D36" s="3">
        <f t="shared" si="0"/>
        <v>0</v>
      </c>
      <c r="E36" s="1"/>
      <c r="F36" s="1"/>
      <c r="G36" s="3">
        <f>H36+I36</f>
        <v>0</v>
      </c>
      <c r="H36" s="1"/>
      <c r="I36" s="1"/>
      <c r="J36" s="34"/>
      <c r="K36" s="34"/>
      <c r="L36" s="34"/>
    </row>
    <row r="37" spans="1:12" ht="18.75" x14ac:dyDescent="0.25">
      <c r="A37" s="500"/>
      <c r="B37" s="229">
        <v>244</v>
      </c>
      <c r="C37" s="229">
        <v>222</v>
      </c>
      <c r="D37" s="3">
        <f t="shared" si="0"/>
        <v>0</v>
      </c>
      <c r="E37" s="1"/>
      <c r="F37" s="1"/>
      <c r="G37" s="3">
        <f>H37+I37</f>
        <v>0</v>
      </c>
      <c r="H37" s="1"/>
      <c r="I37" s="1"/>
      <c r="J37" s="34"/>
      <c r="K37" s="34"/>
      <c r="L37" s="34"/>
    </row>
    <row r="38" spans="1:12" ht="25.15" customHeight="1" x14ac:dyDescent="0.25">
      <c r="A38" s="228" t="s">
        <v>17</v>
      </c>
      <c r="B38" s="229" t="s">
        <v>5</v>
      </c>
      <c r="C38" s="229">
        <v>223</v>
      </c>
      <c r="D38" s="3">
        <f t="shared" si="0"/>
        <v>4018983.3800000004</v>
      </c>
      <c r="E38" s="1">
        <f>E40+E43+E46+E49+E52</f>
        <v>4018983.3800000004</v>
      </c>
      <c r="F38" s="1">
        <f>F40+F43+F46+F49+F52</f>
        <v>0</v>
      </c>
      <c r="G38" s="3">
        <f>H38+I38</f>
        <v>4018983.3800000004</v>
      </c>
      <c r="H38" s="1">
        <f>H40+H43+H46+H49+H52</f>
        <v>4018983.3800000004</v>
      </c>
      <c r="I38" s="1">
        <f>I40+I43+I46+I49+I52</f>
        <v>0</v>
      </c>
      <c r="J38" s="34"/>
      <c r="K38" s="34"/>
      <c r="L38" s="34"/>
    </row>
    <row r="39" spans="1:12" ht="18.75" x14ac:dyDescent="0.25">
      <c r="A39" s="228" t="s">
        <v>6</v>
      </c>
      <c r="B39" s="229"/>
      <c r="C39" s="229"/>
      <c r="D39" s="3"/>
      <c r="E39" s="1"/>
      <c r="F39" s="1"/>
      <c r="G39" s="3"/>
      <c r="H39" s="1"/>
      <c r="I39" s="1"/>
      <c r="J39" s="34"/>
      <c r="K39" s="34"/>
      <c r="L39" s="34"/>
    </row>
    <row r="40" spans="1:12" ht="39.6" customHeight="1" x14ac:dyDescent="0.25">
      <c r="A40" s="228" t="s">
        <v>18</v>
      </c>
      <c r="B40" s="229" t="s">
        <v>116</v>
      </c>
      <c r="C40" s="229">
        <v>223</v>
      </c>
      <c r="D40" s="3">
        <f t="shared" si="0"/>
        <v>2765553.89</v>
      </c>
      <c r="E40" s="1">
        <f>E41+E42</f>
        <v>2765553.89</v>
      </c>
      <c r="F40" s="1"/>
      <c r="G40" s="3">
        <f t="shared" ref="G40:G55" si="1">H40+I40</f>
        <v>2765553.89</v>
      </c>
      <c r="H40" s="1">
        <f>H41+H42</f>
        <v>2765553.89</v>
      </c>
      <c r="I40" s="1"/>
      <c r="J40" s="34"/>
      <c r="K40" s="34"/>
      <c r="L40" s="34"/>
    </row>
    <row r="41" spans="1:12" ht="23.25" customHeight="1" x14ac:dyDescent="0.25">
      <c r="A41" s="491" t="s">
        <v>6</v>
      </c>
      <c r="B41" s="260">
        <v>244</v>
      </c>
      <c r="C41" s="260">
        <v>223</v>
      </c>
      <c r="D41" s="3"/>
      <c r="E41" s="1"/>
      <c r="F41" s="1"/>
      <c r="G41" s="3"/>
      <c r="H41" s="1"/>
      <c r="I41" s="1"/>
      <c r="J41" s="34"/>
      <c r="K41" s="34"/>
      <c r="L41" s="34"/>
    </row>
    <row r="42" spans="1:12" ht="23.25" customHeight="1" x14ac:dyDescent="0.25">
      <c r="A42" s="492"/>
      <c r="B42" s="305">
        <v>247</v>
      </c>
      <c r="C42" s="305">
        <v>223</v>
      </c>
      <c r="D42" s="3">
        <f>E42+F42</f>
        <v>2765553.89</v>
      </c>
      <c r="E42" s="1">
        <v>2765553.89</v>
      </c>
      <c r="F42" s="1"/>
      <c r="G42" s="3">
        <f>H42+I42</f>
        <v>2765553.89</v>
      </c>
      <c r="H42" s="1">
        <v>2765553.89</v>
      </c>
      <c r="I42" s="1"/>
      <c r="J42" s="34"/>
      <c r="K42" s="34"/>
      <c r="L42" s="34"/>
    </row>
    <row r="43" spans="1:12" ht="37.5" x14ac:dyDescent="0.25">
      <c r="A43" s="228" t="s">
        <v>19</v>
      </c>
      <c r="B43" s="229" t="s">
        <v>116</v>
      </c>
      <c r="C43" s="229">
        <v>223</v>
      </c>
      <c r="D43" s="3">
        <f t="shared" si="0"/>
        <v>0</v>
      </c>
      <c r="E43" s="1">
        <v>0</v>
      </c>
      <c r="F43" s="1"/>
      <c r="G43" s="3">
        <f t="shared" si="1"/>
        <v>0</v>
      </c>
      <c r="H43" s="1">
        <v>0</v>
      </c>
      <c r="I43" s="1"/>
      <c r="J43" s="34"/>
      <c r="K43" s="34"/>
      <c r="L43" s="34"/>
    </row>
    <row r="44" spans="1:12" ht="18.75" x14ac:dyDescent="0.25">
      <c r="A44" s="491" t="s">
        <v>6</v>
      </c>
      <c r="B44" s="260">
        <v>244</v>
      </c>
      <c r="C44" s="260">
        <v>223</v>
      </c>
      <c r="D44" s="3"/>
      <c r="E44" s="1"/>
      <c r="F44" s="1"/>
      <c r="G44" s="3"/>
      <c r="H44" s="1"/>
      <c r="I44" s="1"/>
      <c r="J44" s="34"/>
      <c r="K44" s="34"/>
      <c r="L44" s="34"/>
    </row>
    <row r="45" spans="1:12" ht="18.75" x14ac:dyDescent="0.25">
      <c r="A45" s="492"/>
      <c r="B45" s="305">
        <v>247</v>
      </c>
      <c r="C45" s="305">
        <v>223</v>
      </c>
      <c r="D45" s="3"/>
      <c r="E45" s="1"/>
      <c r="F45" s="1"/>
      <c r="G45" s="3"/>
      <c r="H45" s="1"/>
      <c r="I45" s="1"/>
      <c r="J45" s="34"/>
      <c r="K45" s="34"/>
      <c r="L45" s="34"/>
    </row>
    <row r="46" spans="1:12" ht="42" customHeight="1" x14ac:dyDescent="0.25">
      <c r="A46" s="228" t="s">
        <v>20</v>
      </c>
      <c r="B46" s="229" t="s">
        <v>116</v>
      </c>
      <c r="C46" s="229">
        <v>223</v>
      </c>
      <c r="D46" s="3">
        <f t="shared" si="0"/>
        <v>721729.05</v>
      </c>
      <c r="E46" s="1">
        <f>E47+E48</f>
        <v>721729.05</v>
      </c>
      <c r="F46" s="1"/>
      <c r="G46" s="3">
        <f t="shared" si="1"/>
        <v>721729.05</v>
      </c>
      <c r="H46" s="1">
        <f>H47+H48</f>
        <v>721729.05</v>
      </c>
      <c r="I46" s="1"/>
      <c r="J46" s="34"/>
      <c r="K46" s="34"/>
      <c r="L46" s="34"/>
    </row>
    <row r="47" spans="1:12" ht="23.25" customHeight="1" x14ac:dyDescent="0.25">
      <c r="A47" s="491" t="s">
        <v>6</v>
      </c>
      <c r="B47" s="260">
        <v>244</v>
      </c>
      <c r="C47" s="260">
        <v>223</v>
      </c>
      <c r="D47" s="3"/>
      <c r="E47" s="1"/>
      <c r="F47" s="1"/>
      <c r="G47" s="3"/>
      <c r="H47" s="1"/>
      <c r="I47" s="1"/>
      <c r="J47" s="34"/>
      <c r="K47" s="34"/>
      <c r="L47" s="34"/>
    </row>
    <row r="48" spans="1:12" ht="23.25" customHeight="1" x14ac:dyDescent="0.25">
      <c r="A48" s="492"/>
      <c r="B48" s="305">
        <v>247</v>
      </c>
      <c r="C48" s="305">
        <v>223</v>
      </c>
      <c r="D48" s="3">
        <f>E48+F48</f>
        <v>721729.05</v>
      </c>
      <c r="E48" s="1">
        <v>721729.05</v>
      </c>
      <c r="F48" s="1"/>
      <c r="G48" s="3">
        <f>H48+I48</f>
        <v>721729.05</v>
      </c>
      <c r="H48" s="1">
        <v>721729.05</v>
      </c>
      <c r="I48" s="1"/>
      <c r="J48" s="34"/>
      <c r="K48" s="34"/>
      <c r="L48" s="34"/>
    </row>
    <row r="49" spans="1:12" ht="57.6" customHeight="1" x14ac:dyDescent="0.25">
      <c r="A49" s="228" t="s">
        <v>21</v>
      </c>
      <c r="B49" s="229" t="s">
        <v>116</v>
      </c>
      <c r="C49" s="229">
        <v>223</v>
      </c>
      <c r="D49" s="3">
        <f t="shared" si="0"/>
        <v>366853.51</v>
      </c>
      <c r="E49" s="1">
        <f>E50+E51</f>
        <v>366853.51</v>
      </c>
      <c r="F49" s="1"/>
      <c r="G49" s="3">
        <f t="shared" si="1"/>
        <v>366853.51</v>
      </c>
      <c r="H49" s="1">
        <f>H50+H51</f>
        <v>366853.51</v>
      </c>
      <c r="I49" s="1"/>
      <c r="J49" s="34"/>
      <c r="K49" s="34"/>
      <c r="L49" s="34"/>
    </row>
    <row r="50" spans="1:12" ht="26.25" customHeight="1" x14ac:dyDescent="0.25">
      <c r="A50" s="491" t="s">
        <v>6</v>
      </c>
      <c r="B50" s="260">
        <v>244</v>
      </c>
      <c r="C50" s="260">
        <v>223</v>
      </c>
      <c r="D50" s="3"/>
      <c r="E50" s="1"/>
      <c r="F50" s="1"/>
      <c r="G50" s="3"/>
      <c r="H50" s="1"/>
      <c r="I50" s="1"/>
      <c r="J50" s="34"/>
      <c r="K50" s="34"/>
      <c r="L50" s="34"/>
    </row>
    <row r="51" spans="1:12" ht="26.25" customHeight="1" x14ac:dyDescent="0.25">
      <c r="A51" s="492"/>
      <c r="B51" s="305">
        <v>247</v>
      </c>
      <c r="C51" s="305">
        <v>223</v>
      </c>
      <c r="D51" s="3">
        <f>E51+F51</f>
        <v>366853.51</v>
      </c>
      <c r="E51" s="1">
        <v>366853.51</v>
      </c>
      <c r="F51" s="1"/>
      <c r="G51" s="3">
        <f>H51+I51</f>
        <v>366853.51</v>
      </c>
      <c r="H51" s="1">
        <v>366853.51</v>
      </c>
      <c r="I51" s="1"/>
      <c r="J51" s="34"/>
      <c r="K51" s="34"/>
      <c r="L51" s="34"/>
    </row>
    <row r="52" spans="1:12" ht="60" customHeight="1" x14ac:dyDescent="0.25">
      <c r="A52" s="228" t="s">
        <v>22</v>
      </c>
      <c r="B52" s="229">
        <v>244</v>
      </c>
      <c r="C52" s="229">
        <v>223</v>
      </c>
      <c r="D52" s="3">
        <f t="shared" si="0"/>
        <v>164846.93</v>
      </c>
      <c r="E52" s="1">
        <f>E53+E54</f>
        <v>164846.93</v>
      </c>
      <c r="F52" s="1"/>
      <c r="G52" s="3">
        <f t="shared" si="1"/>
        <v>164846.93</v>
      </c>
      <c r="H52" s="1">
        <f>H53+H54</f>
        <v>164846.93</v>
      </c>
      <c r="I52" s="1"/>
      <c r="J52" s="34"/>
      <c r="K52" s="34"/>
      <c r="L52" s="34"/>
    </row>
    <row r="53" spans="1:12" ht="24" customHeight="1" x14ac:dyDescent="0.25">
      <c r="A53" s="491" t="s">
        <v>6</v>
      </c>
      <c r="B53" s="260">
        <v>244</v>
      </c>
      <c r="C53" s="260">
        <v>223</v>
      </c>
      <c r="D53" s="3">
        <f t="shared" si="0"/>
        <v>164846.93</v>
      </c>
      <c r="E53" s="1">
        <v>164846.93</v>
      </c>
      <c r="F53" s="1"/>
      <c r="G53" s="3">
        <f t="shared" si="1"/>
        <v>164846.93</v>
      </c>
      <c r="H53" s="1">
        <v>164846.93</v>
      </c>
      <c r="I53" s="1"/>
      <c r="J53" s="34"/>
      <c r="K53" s="34"/>
      <c r="L53" s="34"/>
    </row>
    <row r="54" spans="1:12" ht="24" customHeight="1" x14ac:dyDescent="0.25">
      <c r="A54" s="492"/>
      <c r="B54" s="305">
        <v>247</v>
      </c>
      <c r="C54" s="305">
        <v>223</v>
      </c>
      <c r="D54" s="3"/>
      <c r="E54" s="1"/>
      <c r="F54" s="1"/>
      <c r="G54" s="3"/>
      <c r="H54" s="1"/>
      <c r="I54" s="1"/>
      <c r="J54" s="34"/>
      <c r="K54" s="34"/>
      <c r="L54" s="34"/>
    </row>
    <row r="55" spans="1:12" ht="133.15" customHeight="1" x14ac:dyDescent="0.25">
      <c r="A55" s="228" t="s">
        <v>23</v>
      </c>
      <c r="B55" s="229">
        <v>244</v>
      </c>
      <c r="C55" s="229">
        <v>224</v>
      </c>
      <c r="D55" s="3">
        <f t="shared" si="0"/>
        <v>0</v>
      </c>
      <c r="E55" s="1"/>
      <c r="F55" s="1"/>
      <c r="G55" s="3">
        <f t="shared" si="1"/>
        <v>0</v>
      </c>
      <c r="H55" s="1"/>
      <c r="I55" s="1"/>
      <c r="J55" s="34"/>
      <c r="K55" s="34"/>
      <c r="L55" s="34"/>
    </row>
    <row r="56" spans="1:12" ht="37.15" customHeight="1" x14ac:dyDescent="0.25">
      <c r="A56" s="228" t="s">
        <v>24</v>
      </c>
      <c r="B56" s="229" t="s">
        <v>5</v>
      </c>
      <c r="C56" s="229">
        <v>225</v>
      </c>
      <c r="D56" s="1">
        <f t="shared" ref="D56:I56" si="2">D57+D58</f>
        <v>173786.67</v>
      </c>
      <c r="E56" s="1">
        <f t="shared" si="2"/>
        <v>173786.67</v>
      </c>
      <c r="F56" s="1">
        <f t="shared" si="2"/>
        <v>0</v>
      </c>
      <c r="G56" s="1">
        <f t="shared" si="2"/>
        <v>173786.67</v>
      </c>
      <c r="H56" s="1">
        <f t="shared" si="2"/>
        <v>173786.67</v>
      </c>
      <c r="I56" s="1">
        <f t="shared" si="2"/>
        <v>0</v>
      </c>
      <c r="J56" s="34"/>
      <c r="K56" s="34"/>
      <c r="L56" s="34"/>
    </row>
    <row r="57" spans="1:12" ht="18.75" x14ac:dyDescent="0.25">
      <c r="A57" s="500" t="s">
        <v>6</v>
      </c>
      <c r="B57" s="229">
        <v>243</v>
      </c>
      <c r="C57" s="229">
        <v>225</v>
      </c>
      <c r="D57" s="3">
        <f t="shared" si="0"/>
        <v>0</v>
      </c>
      <c r="E57" s="1"/>
      <c r="F57" s="1"/>
      <c r="G57" s="3">
        <f t="shared" ref="G57:G101" si="3">H57+I57</f>
        <v>0</v>
      </c>
      <c r="H57" s="1"/>
      <c r="I57" s="1"/>
      <c r="J57" s="34"/>
      <c r="K57" s="34"/>
      <c r="L57" s="34"/>
    </row>
    <row r="58" spans="1:12" ht="18.75" x14ac:dyDescent="0.25">
      <c r="A58" s="500"/>
      <c r="B58" s="229">
        <v>244</v>
      </c>
      <c r="C58" s="229">
        <v>225</v>
      </c>
      <c r="D58" s="3">
        <f t="shared" si="0"/>
        <v>173786.67</v>
      </c>
      <c r="E58" s="1">
        <v>173786.67</v>
      </c>
      <c r="F58" s="1"/>
      <c r="G58" s="3">
        <f t="shared" si="3"/>
        <v>173786.67</v>
      </c>
      <c r="H58" s="1">
        <v>173786.67</v>
      </c>
      <c r="I58" s="1"/>
      <c r="J58" s="34"/>
      <c r="K58" s="34"/>
      <c r="L58" s="34"/>
    </row>
    <row r="59" spans="1:12" ht="24.6" customHeight="1" x14ac:dyDescent="0.25">
      <c r="A59" s="228" t="s">
        <v>58</v>
      </c>
      <c r="B59" s="229" t="s">
        <v>5</v>
      </c>
      <c r="C59" s="229">
        <v>226</v>
      </c>
      <c r="D59" s="3">
        <f t="shared" si="0"/>
        <v>1727988.4</v>
      </c>
      <c r="E59" s="1">
        <f>E60+E61+E63+E64+E62</f>
        <v>1727988.4</v>
      </c>
      <c r="F59" s="1">
        <f>F60+F61+F63+F64+F62</f>
        <v>0</v>
      </c>
      <c r="G59" s="3">
        <f t="shared" si="3"/>
        <v>1727988.4</v>
      </c>
      <c r="H59" s="1">
        <f>H60+H61+H63+H64+H62</f>
        <v>1727988.4</v>
      </c>
      <c r="I59" s="1">
        <f>I60+I61+I63+I64+I62</f>
        <v>0</v>
      </c>
      <c r="J59" s="34"/>
      <c r="K59" s="34"/>
      <c r="L59" s="34"/>
    </row>
    <row r="60" spans="1:12" ht="18.75" x14ac:dyDescent="0.25">
      <c r="A60" s="477" t="s">
        <v>6</v>
      </c>
      <c r="B60" s="229">
        <v>112</v>
      </c>
      <c r="C60" s="229">
        <v>226</v>
      </c>
      <c r="D60" s="3">
        <f t="shared" si="0"/>
        <v>0</v>
      </c>
      <c r="E60" s="1"/>
      <c r="F60" s="1"/>
      <c r="G60" s="3">
        <f t="shared" si="3"/>
        <v>0</v>
      </c>
      <c r="H60" s="1"/>
      <c r="I60" s="1"/>
      <c r="J60" s="34"/>
      <c r="K60" s="34"/>
      <c r="L60" s="34"/>
    </row>
    <row r="61" spans="1:12" ht="18.75" x14ac:dyDescent="0.25">
      <c r="A61" s="589"/>
      <c r="B61" s="229">
        <v>113</v>
      </c>
      <c r="C61" s="229">
        <v>226</v>
      </c>
      <c r="D61" s="3">
        <f t="shared" si="0"/>
        <v>0</v>
      </c>
      <c r="E61" s="1"/>
      <c r="F61" s="1"/>
      <c r="G61" s="3">
        <f t="shared" si="3"/>
        <v>0</v>
      </c>
      <c r="H61" s="1"/>
      <c r="I61" s="1"/>
      <c r="J61" s="34"/>
      <c r="K61" s="34"/>
      <c r="L61" s="34"/>
    </row>
    <row r="62" spans="1:12" ht="18.75" x14ac:dyDescent="0.25">
      <c r="A62" s="589"/>
      <c r="B62" s="229">
        <v>119</v>
      </c>
      <c r="C62" s="229">
        <v>226</v>
      </c>
      <c r="D62" s="3">
        <f t="shared" si="0"/>
        <v>0</v>
      </c>
      <c r="E62" s="1"/>
      <c r="F62" s="1"/>
      <c r="G62" s="3">
        <f t="shared" si="3"/>
        <v>0</v>
      </c>
      <c r="H62" s="1"/>
      <c r="I62" s="1"/>
      <c r="J62" s="34"/>
      <c r="K62" s="34"/>
      <c r="L62" s="34"/>
    </row>
    <row r="63" spans="1:12" ht="18.75" x14ac:dyDescent="0.25">
      <c r="A63" s="589"/>
      <c r="B63" s="229">
        <v>243</v>
      </c>
      <c r="C63" s="229">
        <v>226</v>
      </c>
      <c r="D63" s="3">
        <f t="shared" si="0"/>
        <v>0</v>
      </c>
      <c r="E63" s="1"/>
      <c r="F63" s="1"/>
      <c r="G63" s="3">
        <f t="shared" si="3"/>
        <v>0</v>
      </c>
      <c r="H63" s="1"/>
      <c r="I63" s="1"/>
      <c r="J63" s="34"/>
      <c r="K63" s="34"/>
      <c r="L63" s="34"/>
    </row>
    <row r="64" spans="1:12" ht="18.75" x14ac:dyDescent="0.25">
      <c r="A64" s="589"/>
      <c r="B64" s="229">
        <v>244</v>
      </c>
      <c r="C64" s="229">
        <v>226</v>
      </c>
      <c r="D64" s="3">
        <f t="shared" si="0"/>
        <v>1727988.4</v>
      </c>
      <c r="E64" s="1">
        <v>1727988.4</v>
      </c>
      <c r="F64" s="1"/>
      <c r="G64" s="3">
        <f t="shared" si="3"/>
        <v>1727988.4</v>
      </c>
      <c r="H64" s="1">
        <v>1727988.4</v>
      </c>
      <c r="I64" s="1"/>
      <c r="J64" s="34"/>
      <c r="K64" s="34"/>
      <c r="L64" s="34"/>
    </row>
    <row r="65" spans="1:12" ht="18.75" x14ac:dyDescent="0.25">
      <c r="A65" s="478"/>
      <c r="B65" s="370">
        <v>323</v>
      </c>
      <c r="C65" s="370">
        <v>226</v>
      </c>
      <c r="D65" s="3"/>
      <c r="E65" s="1"/>
      <c r="F65" s="1"/>
      <c r="G65" s="3"/>
      <c r="H65" s="1"/>
      <c r="I65" s="1"/>
      <c r="J65" s="34"/>
      <c r="K65" s="34"/>
      <c r="L65" s="34"/>
    </row>
    <row r="66" spans="1:12" ht="18.75" x14ac:dyDescent="0.25">
      <c r="A66" s="228" t="s">
        <v>25</v>
      </c>
      <c r="B66" s="229">
        <v>244</v>
      </c>
      <c r="C66" s="229">
        <v>227</v>
      </c>
      <c r="D66" s="3">
        <f t="shared" si="0"/>
        <v>15000</v>
      </c>
      <c r="E66" s="1">
        <v>15000</v>
      </c>
      <c r="F66" s="1"/>
      <c r="G66" s="3">
        <f t="shared" si="3"/>
        <v>15000</v>
      </c>
      <c r="H66" s="1">
        <v>15000</v>
      </c>
      <c r="I66" s="1"/>
      <c r="J66" s="34"/>
      <c r="K66" s="34"/>
      <c r="L66" s="34"/>
    </row>
    <row r="67" spans="1:12" ht="56.25" x14ac:dyDescent="0.25">
      <c r="A67" s="259" t="s">
        <v>432</v>
      </c>
      <c r="B67" s="260" t="s">
        <v>116</v>
      </c>
      <c r="C67" s="260">
        <v>228</v>
      </c>
      <c r="D67" s="3">
        <v>0</v>
      </c>
      <c r="E67" s="1">
        <v>0</v>
      </c>
      <c r="F67" s="1"/>
      <c r="G67" s="3">
        <v>0</v>
      </c>
      <c r="H67" s="1">
        <v>0</v>
      </c>
      <c r="I67" s="1"/>
      <c r="J67" s="34"/>
      <c r="K67" s="34"/>
      <c r="L67" s="34"/>
    </row>
    <row r="68" spans="1:12" ht="18.75" x14ac:dyDescent="0.25">
      <c r="A68" s="628" t="s">
        <v>6</v>
      </c>
      <c r="B68" s="260">
        <v>243</v>
      </c>
      <c r="C68" s="260">
        <v>228</v>
      </c>
      <c r="D68" s="438"/>
      <c r="E68" s="439"/>
      <c r="F68" s="439"/>
      <c r="G68" s="3"/>
      <c r="H68" s="1"/>
      <c r="I68" s="1"/>
      <c r="J68" s="34"/>
      <c r="K68" s="34"/>
      <c r="L68" s="34"/>
    </row>
    <row r="69" spans="1:12" ht="18.75" x14ac:dyDescent="0.25">
      <c r="A69" s="629"/>
      <c r="B69" s="305">
        <v>244</v>
      </c>
      <c r="C69" s="305">
        <v>228</v>
      </c>
      <c r="D69" s="440"/>
      <c r="E69" s="441"/>
      <c r="F69" s="441"/>
      <c r="G69" s="3"/>
      <c r="H69" s="1"/>
      <c r="I69" s="1"/>
      <c r="J69" s="34"/>
      <c r="K69" s="34"/>
      <c r="L69" s="34"/>
    </row>
    <row r="70" spans="1:12" ht="37.5" x14ac:dyDescent="0.25">
      <c r="A70" s="228" t="s">
        <v>26</v>
      </c>
      <c r="B70" s="229" t="s">
        <v>5</v>
      </c>
      <c r="C70" s="229">
        <v>260</v>
      </c>
      <c r="D70" s="3">
        <f t="shared" si="0"/>
        <v>110500</v>
      </c>
      <c r="E70" s="1">
        <f>E74+E75+E78</f>
        <v>110500</v>
      </c>
      <c r="F70" s="1">
        <f>F74+F75+F78</f>
        <v>0</v>
      </c>
      <c r="G70" s="3">
        <f t="shared" si="3"/>
        <v>110500</v>
      </c>
      <c r="H70" s="1">
        <f>H74+H75+H78</f>
        <v>110500</v>
      </c>
      <c r="I70" s="1">
        <f>I74+I75+I78</f>
        <v>0</v>
      </c>
      <c r="J70" s="34"/>
      <c r="K70" s="34"/>
      <c r="L70" s="34"/>
    </row>
    <row r="71" spans="1:12" ht="75" x14ac:dyDescent="0.25">
      <c r="A71" s="259" t="s">
        <v>506</v>
      </c>
      <c r="B71" s="260" t="s">
        <v>116</v>
      </c>
      <c r="C71" s="260">
        <v>263</v>
      </c>
      <c r="D71" s="438"/>
      <c r="E71" s="439"/>
      <c r="F71" s="439"/>
      <c r="G71" s="3"/>
      <c r="H71" s="1"/>
      <c r="I71" s="1"/>
      <c r="J71" s="34"/>
      <c r="K71" s="34"/>
      <c r="L71" s="34"/>
    </row>
    <row r="72" spans="1:12" ht="18.75" x14ac:dyDescent="0.25">
      <c r="A72" s="491" t="s">
        <v>6</v>
      </c>
      <c r="B72" s="305">
        <v>321</v>
      </c>
      <c r="C72" s="305">
        <v>263</v>
      </c>
      <c r="D72" s="440"/>
      <c r="E72" s="441"/>
      <c r="F72" s="441"/>
      <c r="G72" s="3"/>
      <c r="H72" s="1"/>
      <c r="I72" s="1"/>
      <c r="J72" s="34"/>
      <c r="K72" s="34"/>
      <c r="L72" s="34"/>
    </row>
    <row r="73" spans="1:12" ht="18.75" x14ac:dyDescent="0.25">
      <c r="A73" s="492"/>
      <c r="B73" s="305">
        <v>323</v>
      </c>
      <c r="C73" s="305">
        <v>263</v>
      </c>
      <c r="D73" s="440"/>
      <c r="E73" s="441"/>
      <c r="F73" s="441"/>
      <c r="G73" s="3"/>
      <c r="H73" s="1"/>
      <c r="I73" s="1"/>
      <c r="J73" s="34"/>
      <c r="K73" s="34"/>
      <c r="L73" s="34"/>
    </row>
    <row r="74" spans="1:12" ht="93.75" x14ac:dyDescent="0.25">
      <c r="A74" s="228" t="s">
        <v>27</v>
      </c>
      <c r="B74" s="229">
        <v>321</v>
      </c>
      <c r="C74" s="229">
        <v>264</v>
      </c>
      <c r="D74" s="3">
        <f t="shared" si="0"/>
        <v>0</v>
      </c>
      <c r="E74" s="1"/>
      <c r="F74" s="1"/>
      <c r="G74" s="3">
        <f t="shared" si="3"/>
        <v>0</v>
      </c>
      <c r="H74" s="1"/>
      <c r="I74" s="1"/>
      <c r="J74" s="34"/>
      <c r="K74" s="34"/>
      <c r="L74" s="34"/>
    </row>
    <row r="75" spans="1:12" ht="75.75" customHeight="1" x14ac:dyDescent="0.25">
      <c r="A75" s="228" t="s">
        <v>28</v>
      </c>
      <c r="B75" s="229" t="s">
        <v>5</v>
      </c>
      <c r="C75" s="229">
        <v>266</v>
      </c>
      <c r="D75" s="3">
        <f t="shared" si="0"/>
        <v>110500</v>
      </c>
      <c r="E75" s="1">
        <f>E76+E77</f>
        <v>110500</v>
      </c>
      <c r="F75" s="1">
        <f>F76+F77</f>
        <v>0</v>
      </c>
      <c r="G75" s="3">
        <f t="shared" si="3"/>
        <v>110500</v>
      </c>
      <c r="H75" s="1">
        <f>H76+H77</f>
        <v>110500</v>
      </c>
      <c r="I75" s="1">
        <f>I76+I77</f>
        <v>0</v>
      </c>
      <c r="J75" s="34"/>
      <c r="K75" s="34"/>
      <c r="L75" s="34"/>
    </row>
    <row r="76" spans="1:12" ht="18.75" x14ac:dyDescent="0.25">
      <c r="A76" s="500" t="s">
        <v>6</v>
      </c>
      <c r="B76" s="229">
        <v>111</v>
      </c>
      <c r="C76" s="229">
        <v>266</v>
      </c>
      <c r="D76" s="3">
        <f t="shared" si="0"/>
        <v>110500</v>
      </c>
      <c r="E76" s="1">
        <v>110500</v>
      </c>
      <c r="F76" s="1"/>
      <c r="G76" s="3">
        <f t="shared" si="3"/>
        <v>110500</v>
      </c>
      <c r="H76" s="1">
        <v>110500</v>
      </c>
      <c r="I76" s="1"/>
      <c r="J76" s="34"/>
      <c r="K76" s="34"/>
      <c r="L76" s="34"/>
    </row>
    <row r="77" spans="1:12" ht="18.75" x14ac:dyDescent="0.25">
      <c r="A77" s="500"/>
      <c r="B77" s="229">
        <v>112</v>
      </c>
      <c r="C77" s="229">
        <v>266</v>
      </c>
      <c r="D77" s="3">
        <f t="shared" si="0"/>
        <v>0</v>
      </c>
      <c r="E77" s="1"/>
      <c r="F77" s="1"/>
      <c r="G77" s="3">
        <f t="shared" si="3"/>
        <v>0</v>
      </c>
      <c r="H77" s="1"/>
      <c r="I77" s="1"/>
      <c r="J77" s="34"/>
      <c r="K77" s="34"/>
      <c r="L77" s="34"/>
    </row>
    <row r="78" spans="1:12" ht="57" customHeight="1" x14ac:dyDescent="0.25">
      <c r="A78" s="228" t="s">
        <v>29</v>
      </c>
      <c r="B78" s="229">
        <v>112</v>
      </c>
      <c r="C78" s="229">
        <v>267</v>
      </c>
      <c r="D78" s="3">
        <f t="shared" si="0"/>
        <v>0</v>
      </c>
      <c r="E78" s="1"/>
      <c r="F78" s="1"/>
      <c r="G78" s="3">
        <f t="shared" si="3"/>
        <v>0</v>
      </c>
      <c r="H78" s="1"/>
      <c r="I78" s="1"/>
      <c r="J78" s="34"/>
      <c r="K78" s="34"/>
      <c r="L78" s="34"/>
    </row>
    <row r="79" spans="1:12" ht="23.45" customHeight="1" x14ac:dyDescent="0.25">
      <c r="A79" s="228" t="s">
        <v>30</v>
      </c>
      <c r="B79" s="229" t="s">
        <v>5</v>
      </c>
      <c r="C79" s="229">
        <v>290</v>
      </c>
      <c r="D79" s="3">
        <f t="shared" si="0"/>
        <v>317489.02</v>
      </c>
      <c r="E79" s="1">
        <f>E81+E86+E87+E88+E89+E96</f>
        <v>317489.02</v>
      </c>
      <c r="F79" s="1">
        <f>F81+F86+F87+F88+F89+F96</f>
        <v>0</v>
      </c>
      <c r="G79" s="3">
        <f t="shared" si="3"/>
        <v>317489.02</v>
      </c>
      <c r="H79" s="1">
        <f>H81+H86+H87+H88+H89+H96</f>
        <v>317489.02</v>
      </c>
      <c r="I79" s="1">
        <f>I81+I86+I87+I88+I89+I96</f>
        <v>0</v>
      </c>
      <c r="J79" s="34"/>
      <c r="K79" s="34"/>
      <c r="L79" s="34"/>
    </row>
    <row r="80" spans="1:12" ht="23.45" customHeight="1" x14ac:dyDescent="0.25">
      <c r="A80" s="228" t="s">
        <v>9</v>
      </c>
      <c r="B80" s="229"/>
      <c r="C80" s="229"/>
      <c r="D80" s="3">
        <f t="shared" si="0"/>
        <v>0</v>
      </c>
      <c r="E80" s="1"/>
      <c r="F80" s="1"/>
      <c r="G80" s="3">
        <f t="shared" si="3"/>
        <v>0</v>
      </c>
      <c r="H80" s="1"/>
      <c r="I80" s="1"/>
      <c r="J80" s="34"/>
      <c r="K80" s="34"/>
      <c r="L80" s="34"/>
    </row>
    <row r="81" spans="1:12" ht="37.9" customHeight="1" x14ac:dyDescent="0.25">
      <c r="A81" s="228" t="s">
        <v>31</v>
      </c>
      <c r="B81" s="229" t="s">
        <v>5</v>
      </c>
      <c r="C81" s="229">
        <v>291</v>
      </c>
      <c r="D81" s="3">
        <f t="shared" si="0"/>
        <v>317489.02</v>
      </c>
      <c r="E81" s="1">
        <f>E82+E83+E84+E85</f>
        <v>317489.02</v>
      </c>
      <c r="F81" s="1">
        <f>F82+F84+F85</f>
        <v>0</v>
      </c>
      <c r="G81" s="3">
        <f t="shared" si="3"/>
        <v>317489.02</v>
      </c>
      <c r="H81" s="1">
        <f>H82+H83+H84+H85</f>
        <v>317489.02</v>
      </c>
      <c r="I81" s="1">
        <f>I82+I84+I85</f>
        <v>0</v>
      </c>
      <c r="J81" s="34"/>
      <c r="K81" s="34"/>
      <c r="L81" s="34"/>
    </row>
    <row r="82" spans="1:12" ht="18.75" x14ac:dyDescent="0.25">
      <c r="A82" s="500" t="s">
        <v>6</v>
      </c>
      <c r="B82" s="229">
        <v>851</v>
      </c>
      <c r="C82" s="229" t="s">
        <v>473</v>
      </c>
      <c r="D82" s="3">
        <f t="shared" si="0"/>
        <v>45401.43</v>
      </c>
      <c r="E82" s="1">
        <v>45401.43</v>
      </c>
      <c r="F82" s="1"/>
      <c r="G82" s="3">
        <f t="shared" si="3"/>
        <v>45401.43</v>
      </c>
      <c r="H82" s="1">
        <v>45401.43</v>
      </c>
      <c r="I82" s="1"/>
      <c r="J82" s="34"/>
      <c r="K82" s="34"/>
      <c r="L82" s="34"/>
    </row>
    <row r="83" spans="1:12" ht="18.75" x14ac:dyDescent="0.25">
      <c r="A83" s="500"/>
      <c r="B83" s="437">
        <v>851</v>
      </c>
      <c r="C83" s="437" t="s">
        <v>507</v>
      </c>
      <c r="D83" s="3">
        <f>E83+F83</f>
        <v>260127.59</v>
      </c>
      <c r="E83" s="1">
        <v>260127.59</v>
      </c>
      <c r="F83" s="1"/>
      <c r="G83" s="3">
        <f>H83+I83</f>
        <v>260127.59</v>
      </c>
      <c r="H83" s="1">
        <v>260127.59</v>
      </c>
      <c r="I83" s="1"/>
      <c r="J83" s="34"/>
      <c r="K83" s="34"/>
      <c r="L83" s="34"/>
    </row>
    <row r="84" spans="1:12" ht="19.149999999999999" customHeight="1" x14ac:dyDescent="0.25">
      <c r="A84" s="500"/>
      <c r="B84" s="229">
        <v>852</v>
      </c>
      <c r="C84" s="229">
        <v>291</v>
      </c>
      <c r="D84" s="3">
        <f t="shared" si="0"/>
        <v>11960</v>
      </c>
      <c r="E84" s="1">
        <v>11960</v>
      </c>
      <c r="F84" s="1"/>
      <c r="G84" s="3">
        <f t="shared" si="3"/>
        <v>11960</v>
      </c>
      <c r="H84" s="1">
        <v>11960</v>
      </c>
      <c r="I84" s="1"/>
      <c r="J84" s="34"/>
      <c r="K84" s="34"/>
      <c r="L84" s="34"/>
    </row>
    <row r="85" spans="1:12" ht="18.75" x14ac:dyDescent="0.25">
      <c r="A85" s="500"/>
      <c r="B85" s="229">
        <v>853</v>
      </c>
      <c r="C85" s="229">
        <v>291</v>
      </c>
      <c r="D85" s="3">
        <f t="shared" si="0"/>
        <v>0</v>
      </c>
      <c r="E85" s="1"/>
      <c r="F85" s="1"/>
      <c r="G85" s="3">
        <f t="shared" si="3"/>
        <v>0</v>
      </c>
      <c r="H85" s="1"/>
      <c r="I85" s="1"/>
      <c r="J85" s="34"/>
      <c r="K85" s="34"/>
      <c r="L85" s="34"/>
    </row>
    <row r="86" spans="1:12" ht="94.9" customHeight="1" x14ac:dyDescent="0.25">
      <c r="A86" s="228" t="s">
        <v>32</v>
      </c>
      <c r="B86" s="229">
        <v>853</v>
      </c>
      <c r="C86" s="229">
        <v>292</v>
      </c>
      <c r="D86" s="3">
        <f t="shared" si="0"/>
        <v>0</v>
      </c>
      <c r="E86" s="1"/>
      <c r="F86" s="1">
        <v>0</v>
      </c>
      <c r="G86" s="3">
        <f t="shared" si="3"/>
        <v>0</v>
      </c>
      <c r="H86" s="1"/>
      <c r="I86" s="1">
        <v>0</v>
      </c>
      <c r="J86" s="34"/>
      <c r="K86" s="34"/>
      <c r="L86" s="34"/>
    </row>
    <row r="87" spans="1:12" ht="101.45" customHeight="1" x14ac:dyDescent="0.25">
      <c r="A87" s="228" t="s">
        <v>33</v>
      </c>
      <c r="B87" s="229">
        <v>853</v>
      </c>
      <c r="C87" s="229">
        <v>293</v>
      </c>
      <c r="D87" s="3">
        <f t="shared" si="0"/>
        <v>0</v>
      </c>
      <c r="E87" s="1"/>
      <c r="F87" s="1">
        <v>0</v>
      </c>
      <c r="G87" s="3">
        <f t="shared" si="3"/>
        <v>0</v>
      </c>
      <c r="H87" s="1"/>
      <c r="I87" s="1">
        <v>0</v>
      </c>
      <c r="J87" s="34"/>
      <c r="K87" s="34"/>
      <c r="L87" s="34"/>
    </row>
    <row r="88" spans="1:12" ht="40.15" customHeight="1" x14ac:dyDescent="0.25">
      <c r="A88" s="228" t="s">
        <v>157</v>
      </c>
      <c r="B88" s="229">
        <v>853</v>
      </c>
      <c r="C88" s="229">
        <v>295</v>
      </c>
      <c r="D88" s="3">
        <f t="shared" si="0"/>
        <v>0</v>
      </c>
      <c r="E88" s="1"/>
      <c r="F88" s="1">
        <v>0</v>
      </c>
      <c r="G88" s="3">
        <f t="shared" si="3"/>
        <v>0</v>
      </c>
      <c r="H88" s="1"/>
      <c r="I88" s="1">
        <v>0</v>
      </c>
      <c r="J88" s="34"/>
      <c r="K88" s="34"/>
      <c r="L88" s="34"/>
    </row>
    <row r="89" spans="1:12" ht="61.15" customHeight="1" x14ac:dyDescent="0.25">
      <c r="A89" s="228" t="s">
        <v>34</v>
      </c>
      <c r="B89" s="229" t="s">
        <v>5</v>
      </c>
      <c r="C89" s="229">
        <v>296</v>
      </c>
      <c r="D89" s="3">
        <f t="shared" si="0"/>
        <v>0</v>
      </c>
      <c r="E89" s="1">
        <f>E90+E91+E92+E93+E95</f>
        <v>0</v>
      </c>
      <c r="F89" s="1">
        <f>F90+F91+F92+F93+F95</f>
        <v>0</v>
      </c>
      <c r="G89" s="3">
        <f t="shared" si="3"/>
        <v>0</v>
      </c>
      <c r="H89" s="1">
        <f>H90+H91+H92+H93+H95</f>
        <v>0</v>
      </c>
      <c r="I89" s="1">
        <f>I90+I91+I92+I93+I95</f>
        <v>0</v>
      </c>
      <c r="J89" s="34"/>
      <c r="K89" s="34"/>
      <c r="L89" s="34"/>
    </row>
    <row r="90" spans="1:12" ht="21.6" customHeight="1" x14ac:dyDescent="0.25">
      <c r="A90" s="500" t="s">
        <v>6</v>
      </c>
      <c r="B90" s="229">
        <v>244</v>
      </c>
      <c r="C90" s="229">
        <v>296</v>
      </c>
      <c r="D90" s="3">
        <f t="shared" si="0"/>
        <v>0</v>
      </c>
      <c r="E90" s="1"/>
      <c r="F90" s="1"/>
      <c r="G90" s="3">
        <f t="shared" si="3"/>
        <v>0</v>
      </c>
      <c r="H90" s="1"/>
      <c r="I90" s="1"/>
      <c r="J90" s="34"/>
      <c r="K90" s="34"/>
      <c r="L90" s="34"/>
    </row>
    <row r="91" spans="1:12" ht="21.6" customHeight="1" x14ac:dyDescent="0.25">
      <c r="A91" s="500"/>
      <c r="B91" s="229">
        <v>340</v>
      </c>
      <c r="C91" s="229">
        <v>296</v>
      </c>
      <c r="D91" s="3">
        <f t="shared" si="0"/>
        <v>0</v>
      </c>
      <c r="E91" s="1"/>
      <c r="F91" s="1"/>
      <c r="G91" s="3">
        <f t="shared" si="3"/>
        <v>0</v>
      </c>
      <c r="H91" s="1"/>
      <c r="I91" s="1"/>
      <c r="J91" s="34"/>
      <c r="K91" s="34"/>
      <c r="L91" s="34"/>
    </row>
    <row r="92" spans="1:12" ht="21.6" customHeight="1" x14ac:dyDescent="0.25">
      <c r="A92" s="500"/>
      <c r="B92" s="229">
        <v>350</v>
      </c>
      <c r="C92" s="229">
        <v>296</v>
      </c>
      <c r="D92" s="3">
        <f t="shared" si="0"/>
        <v>0</v>
      </c>
      <c r="E92" s="1"/>
      <c r="F92" s="1"/>
      <c r="G92" s="3">
        <f t="shared" si="3"/>
        <v>0</v>
      </c>
      <c r="H92" s="1"/>
      <c r="I92" s="1"/>
      <c r="J92" s="34"/>
      <c r="K92" s="34"/>
      <c r="L92" s="34"/>
    </row>
    <row r="93" spans="1:12" ht="21.6" customHeight="1" x14ac:dyDescent="0.25">
      <c r="A93" s="500"/>
      <c r="B93" s="229">
        <v>360</v>
      </c>
      <c r="C93" s="229">
        <v>296</v>
      </c>
      <c r="D93" s="3">
        <f t="shared" si="0"/>
        <v>0</v>
      </c>
      <c r="E93" s="1"/>
      <c r="F93" s="1"/>
      <c r="G93" s="3">
        <f t="shared" si="3"/>
        <v>0</v>
      </c>
      <c r="H93" s="1"/>
      <c r="I93" s="1"/>
      <c r="J93" s="34"/>
      <c r="K93" s="34"/>
      <c r="L93" s="34"/>
    </row>
    <row r="94" spans="1:12" ht="21.6" customHeight="1" x14ac:dyDescent="0.25">
      <c r="A94" s="500"/>
      <c r="B94" s="346">
        <v>831</v>
      </c>
      <c r="C94" s="346">
        <v>296</v>
      </c>
      <c r="D94" s="3">
        <f>E94</f>
        <v>0</v>
      </c>
      <c r="E94" s="1"/>
      <c r="F94" s="1"/>
      <c r="G94" s="3">
        <f>H94</f>
        <v>0</v>
      </c>
      <c r="H94" s="1"/>
      <c r="I94" s="1"/>
      <c r="J94" s="34"/>
      <c r="K94" s="34"/>
      <c r="L94" s="34"/>
    </row>
    <row r="95" spans="1:12" ht="21.6" customHeight="1" x14ac:dyDescent="0.25">
      <c r="A95" s="500"/>
      <c r="B95" s="229">
        <v>853</v>
      </c>
      <c r="C95" s="229">
        <v>296</v>
      </c>
      <c r="D95" s="3">
        <f t="shared" ref="D95:D121" si="4">E95+F95</f>
        <v>0</v>
      </c>
      <c r="E95" s="1"/>
      <c r="F95" s="1"/>
      <c r="G95" s="3">
        <f t="shared" si="3"/>
        <v>0</v>
      </c>
      <c r="H95" s="1"/>
      <c r="I95" s="1"/>
      <c r="J95" s="34"/>
      <c r="K95" s="34"/>
      <c r="L95" s="34"/>
    </row>
    <row r="96" spans="1:12" ht="57.6" customHeight="1" x14ac:dyDescent="0.25">
      <c r="A96" s="228" t="s">
        <v>35</v>
      </c>
      <c r="B96" s="229" t="s">
        <v>5</v>
      </c>
      <c r="C96" s="229">
        <v>297</v>
      </c>
      <c r="D96" s="3">
        <f t="shared" si="4"/>
        <v>0</v>
      </c>
      <c r="E96" s="1">
        <f>E97+E100</f>
        <v>0</v>
      </c>
      <c r="F96" s="1">
        <f>F97+F100</f>
        <v>0</v>
      </c>
      <c r="G96" s="3">
        <f t="shared" si="3"/>
        <v>0</v>
      </c>
      <c r="H96" s="1">
        <f>H97+H100</f>
        <v>0</v>
      </c>
      <c r="I96" s="1">
        <f>I97+I100</f>
        <v>0</v>
      </c>
      <c r="J96" s="34"/>
      <c r="K96" s="34"/>
      <c r="L96" s="34"/>
    </row>
    <row r="97" spans="1:12" ht="18.75" x14ac:dyDescent="0.25">
      <c r="A97" s="500" t="s">
        <v>6</v>
      </c>
      <c r="B97" s="229">
        <v>244</v>
      </c>
      <c r="C97" s="229">
        <v>297</v>
      </c>
      <c r="D97" s="3">
        <f t="shared" si="4"/>
        <v>0</v>
      </c>
      <c r="E97" s="1"/>
      <c r="F97" s="1"/>
      <c r="G97" s="3">
        <f t="shared" si="3"/>
        <v>0</v>
      </c>
      <c r="H97" s="1"/>
      <c r="I97" s="1"/>
      <c r="J97" s="34"/>
      <c r="K97" s="34"/>
      <c r="L97" s="34"/>
    </row>
    <row r="98" spans="1:12" ht="18.75" x14ac:dyDescent="0.25">
      <c r="A98" s="500"/>
      <c r="B98" s="346">
        <v>613</v>
      </c>
      <c r="C98" s="346">
        <v>297</v>
      </c>
      <c r="D98" s="3">
        <f>E98</f>
        <v>0</v>
      </c>
      <c r="E98" s="1"/>
      <c r="F98" s="1"/>
      <c r="G98" s="3">
        <f>H98</f>
        <v>0</v>
      </c>
      <c r="H98" s="1"/>
      <c r="I98" s="1"/>
      <c r="J98" s="34"/>
      <c r="K98" s="34"/>
      <c r="L98" s="34"/>
    </row>
    <row r="99" spans="1:12" ht="18.75" x14ac:dyDescent="0.25">
      <c r="A99" s="500"/>
      <c r="B99" s="306">
        <v>831</v>
      </c>
      <c r="C99" s="306">
        <v>297</v>
      </c>
      <c r="D99" s="3">
        <f>E99</f>
        <v>0</v>
      </c>
      <c r="E99" s="1"/>
      <c r="F99" s="1"/>
      <c r="G99" s="3">
        <f>H99</f>
        <v>0</v>
      </c>
      <c r="H99" s="1"/>
      <c r="I99" s="1"/>
      <c r="J99" s="34"/>
      <c r="K99" s="34"/>
      <c r="L99" s="34"/>
    </row>
    <row r="100" spans="1:12" ht="18.75" x14ac:dyDescent="0.25">
      <c r="A100" s="500"/>
      <c r="B100" s="229">
        <v>853</v>
      </c>
      <c r="C100" s="229">
        <v>297</v>
      </c>
      <c r="D100" s="3">
        <f t="shared" si="4"/>
        <v>0</v>
      </c>
      <c r="E100" s="1"/>
      <c r="F100" s="1"/>
      <c r="G100" s="3">
        <f t="shared" si="3"/>
        <v>0</v>
      </c>
      <c r="H100" s="1"/>
      <c r="I100" s="1"/>
      <c r="J100" s="34"/>
      <c r="K100" s="34"/>
      <c r="L100" s="34"/>
    </row>
    <row r="101" spans="1:12" ht="59.45" customHeight="1" x14ac:dyDescent="0.25">
      <c r="A101" s="228" t="s">
        <v>59</v>
      </c>
      <c r="B101" s="229" t="s">
        <v>5</v>
      </c>
      <c r="C101" s="229">
        <v>300</v>
      </c>
      <c r="D101" s="3">
        <f t="shared" si="4"/>
        <v>391950</v>
      </c>
      <c r="E101" s="1">
        <f>E103+E105+E104</f>
        <v>391950</v>
      </c>
      <c r="F101" s="1">
        <f>F103+F105+F104</f>
        <v>0</v>
      </c>
      <c r="G101" s="3">
        <f t="shared" si="3"/>
        <v>391950</v>
      </c>
      <c r="H101" s="1">
        <f>H103+H105+H104</f>
        <v>391950</v>
      </c>
      <c r="I101" s="1">
        <f>I103+I105+I104</f>
        <v>0</v>
      </c>
      <c r="J101" s="34"/>
      <c r="K101" s="34"/>
      <c r="L101" s="34"/>
    </row>
    <row r="102" spans="1:12" ht="24" customHeight="1" x14ac:dyDescent="0.25">
      <c r="A102" s="228" t="s">
        <v>9</v>
      </c>
      <c r="B102" s="229"/>
      <c r="C102" s="229"/>
      <c r="D102" s="3"/>
      <c r="E102" s="1"/>
      <c r="F102" s="1"/>
      <c r="G102" s="3"/>
      <c r="H102" s="1"/>
      <c r="I102" s="1"/>
      <c r="J102" s="34"/>
      <c r="K102" s="34"/>
      <c r="L102" s="34"/>
    </row>
    <row r="103" spans="1:12" ht="43.9" customHeight="1" x14ac:dyDescent="0.25">
      <c r="A103" s="228" t="s">
        <v>36</v>
      </c>
      <c r="B103" s="229">
        <v>244</v>
      </c>
      <c r="C103" s="229">
        <v>310</v>
      </c>
      <c r="D103" s="3">
        <f t="shared" si="4"/>
        <v>0</v>
      </c>
      <c r="E103" s="1"/>
      <c r="F103" s="1"/>
      <c r="G103" s="3">
        <f>H103+I103</f>
        <v>0</v>
      </c>
      <c r="H103" s="1"/>
      <c r="I103" s="1"/>
      <c r="J103" s="34"/>
      <c r="K103" s="34"/>
      <c r="L103" s="34"/>
    </row>
    <row r="104" spans="1:12" ht="62.45" customHeight="1" x14ac:dyDescent="0.25">
      <c r="A104" s="228" t="s">
        <v>68</v>
      </c>
      <c r="B104" s="229">
        <v>244</v>
      </c>
      <c r="C104" s="229">
        <v>320</v>
      </c>
      <c r="D104" s="3">
        <f t="shared" si="4"/>
        <v>0</v>
      </c>
      <c r="E104" s="1"/>
      <c r="F104" s="1"/>
      <c r="G104" s="3">
        <f>H104+I104</f>
        <v>0</v>
      </c>
      <c r="H104" s="1"/>
      <c r="I104" s="1"/>
      <c r="J104" s="34"/>
      <c r="K104" s="34"/>
      <c r="L104" s="34"/>
    </row>
    <row r="105" spans="1:12" ht="60" customHeight="1" x14ac:dyDescent="0.25">
      <c r="A105" s="228" t="s">
        <v>60</v>
      </c>
      <c r="B105" s="229" t="s">
        <v>5</v>
      </c>
      <c r="C105" s="229">
        <v>340</v>
      </c>
      <c r="D105" s="3">
        <f t="shared" si="4"/>
        <v>391950</v>
      </c>
      <c r="E105" s="1">
        <f>E107+E108+E109+E110+E113+E114+E116</f>
        <v>391950</v>
      </c>
      <c r="F105" s="1">
        <f>F107+F108+F109+F110+F113+F114+F116</f>
        <v>0</v>
      </c>
      <c r="G105" s="3">
        <f>H105+I105</f>
        <v>391950</v>
      </c>
      <c r="H105" s="1">
        <f>H107+H108+H109+H110+H113+H114+H116</f>
        <v>391950</v>
      </c>
      <c r="I105" s="1">
        <f>I107+I108+I109+I110+I113+I114+I116</f>
        <v>0</v>
      </c>
      <c r="J105" s="34"/>
      <c r="K105" s="34"/>
      <c r="L105" s="34"/>
    </row>
    <row r="106" spans="1:12" ht="18.75" x14ac:dyDescent="0.25">
      <c r="A106" s="228" t="s">
        <v>6</v>
      </c>
      <c r="B106" s="229"/>
      <c r="C106" s="229"/>
      <c r="D106" s="3"/>
      <c r="E106" s="1"/>
      <c r="F106" s="1"/>
      <c r="G106" s="3"/>
      <c r="H106" s="1"/>
      <c r="I106" s="1"/>
      <c r="J106" s="34"/>
      <c r="K106" s="34"/>
      <c r="L106" s="34"/>
    </row>
    <row r="107" spans="1:12" ht="114" customHeight="1" x14ac:dyDescent="0.25">
      <c r="A107" s="228" t="s">
        <v>37</v>
      </c>
      <c r="B107" s="229">
        <v>244</v>
      </c>
      <c r="C107" s="229">
        <v>341</v>
      </c>
      <c r="D107" s="3">
        <f t="shared" si="4"/>
        <v>0</v>
      </c>
      <c r="E107" s="1">
        <v>0</v>
      </c>
      <c r="F107" s="1"/>
      <c r="G107" s="3">
        <f t="shared" ref="G107:G117" si="5">H107+I107</f>
        <v>0</v>
      </c>
      <c r="H107" s="1">
        <v>0</v>
      </c>
      <c r="I107" s="1"/>
      <c r="J107" s="34"/>
      <c r="K107" s="34"/>
      <c r="L107" s="34"/>
    </row>
    <row r="108" spans="1:12" ht="39.6" customHeight="1" x14ac:dyDescent="0.25">
      <c r="A108" s="228" t="s">
        <v>38</v>
      </c>
      <c r="B108" s="229">
        <v>244</v>
      </c>
      <c r="C108" s="229">
        <v>342</v>
      </c>
      <c r="D108" s="3">
        <f t="shared" si="4"/>
        <v>0</v>
      </c>
      <c r="E108" s="1">
        <v>0</v>
      </c>
      <c r="F108" s="1"/>
      <c r="G108" s="3">
        <f t="shared" si="5"/>
        <v>0</v>
      </c>
      <c r="H108" s="1">
        <v>0</v>
      </c>
      <c r="I108" s="1"/>
      <c r="J108" s="34"/>
      <c r="K108" s="34"/>
      <c r="L108" s="34"/>
    </row>
    <row r="109" spans="1:12" ht="60.6" customHeight="1" x14ac:dyDescent="0.25">
      <c r="A109" s="228" t="s">
        <v>39</v>
      </c>
      <c r="B109" s="229">
        <v>244</v>
      </c>
      <c r="C109" s="229">
        <v>343</v>
      </c>
      <c r="D109" s="3">
        <f t="shared" si="4"/>
        <v>0</v>
      </c>
      <c r="E109" s="1">
        <v>0</v>
      </c>
      <c r="F109" s="1"/>
      <c r="G109" s="3">
        <f t="shared" si="5"/>
        <v>0</v>
      </c>
      <c r="H109" s="1">
        <v>0</v>
      </c>
      <c r="I109" s="1"/>
      <c r="J109" s="34"/>
      <c r="K109" s="34"/>
      <c r="L109" s="34"/>
    </row>
    <row r="110" spans="1:12" ht="61.15" customHeight="1" x14ac:dyDescent="0.25">
      <c r="A110" s="228" t="s">
        <v>40</v>
      </c>
      <c r="B110" s="229" t="s">
        <v>116</v>
      </c>
      <c r="C110" s="229">
        <v>344</v>
      </c>
      <c r="D110" s="3">
        <f t="shared" si="4"/>
        <v>0</v>
      </c>
      <c r="E110" s="1">
        <v>0</v>
      </c>
      <c r="F110" s="1"/>
      <c r="G110" s="3">
        <f t="shared" si="5"/>
        <v>0</v>
      </c>
      <c r="H110" s="1">
        <v>0</v>
      </c>
      <c r="I110" s="1"/>
      <c r="J110" s="34"/>
      <c r="K110" s="34"/>
      <c r="L110" s="34"/>
    </row>
    <row r="111" spans="1:12" ht="24.75" customHeight="1" x14ac:dyDescent="0.25">
      <c r="A111" s="498" t="s">
        <v>6</v>
      </c>
      <c r="B111" s="260">
        <v>243</v>
      </c>
      <c r="C111" s="260">
        <v>344</v>
      </c>
      <c r="D111" s="438"/>
      <c r="E111" s="439"/>
      <c r="F111" s="439"/>
      <c r="G111" s="3"/>
      <c r="H111" s="1"/>
      <c r="I111" s="1"/>
      <c r="J111" s="34"/>
      <c r="K111" s="34"/>
      <c r="L111" s="34"/>
    </row>
    <row r="112" spans="1:12" ht="24.75" customHeight="1" x14ac:dyDescent="0.25">
      <c r="A112" s="499"/>
      <c r="B112" s="305">
        <v>244</v>
      </c>
      <c r="C112" s="305">
        <v>344</v>
      </c>
      <c r="D112" s="440"/>
      <c r="E112" s="441"/>
      <c r="F112" s="441"/>
      <c r="G112" s="3"/>
      <c r="H112" s="1"/>
      <c r="I112" s="1"/>
      <c r="J112" s="34"/>
      <c r="K112" s="34"/>
      <c r="L112" s="34"/>
    </row>
    <row r="113" spans="1:12" ht="43.15" customHeight="1" x14ac:dyDescent="0.25">
      <c r="A113" s="228" t="s">
        <v>41</v>
      </c>
      <c r="B113" s="229">
        <v>244</v>
      </c>
      <c r="C113" s="229">
        <v>345</v>
      </c>
      <c r="D113" s="3">
        <f t="shared" si="4"/>
        <v>0</v>
      </c>
      <c r="E113" s="1">
        <v>0</v>
      </c>
      <c r="F113" s="1"/>
      <c r="G113" s="3">
        <f t="shared" si="5"/>
        <v>0</v>
      </c>
      <c r="H113" s="1">
        <v>0</v>
      </c>
      <c r="I113" s="1"/>
      <c r="J113" s="34"/>
      <c r="K113" s="34"/>
      <c r="L113" s="34"/>
    </row>
    <row r="114" spans="1:12" ht="66" customHeight="1" x14ac:dyDescent="0.25">
      <c r="A114" s="228" t="s">
        <v>42</v>
      </c>
      <c r="B114" s="229">
        <v>244</v>
      </c>
      <c r="C114" s="229">
        <v>346</v>
      </c>
      <c r="D114" s="3">
        <f t="shared" si="4"/>
        <v>391950</v>
      </c>
      <c r="E114" s="1">
        <v>391950</v>
      </c>
      <c r="F114" s="1"/>
      <c r="G114" s="3">
        <f t="shared" si="5"/>
        <v>391950</v>
      </c>
      <c r="H114" s="1">
        <v>391950</v>
      </c>
      <c r="I114" s="1"/>
      <c r="J114" s="34"/>
      <c r="K114" s="34"/>
      <c r="L114" s="34"/>
    </row>
    <row r="115" spans="1:12" ht="81.599999999999994" customHeight="1" x14ac:dyDescent="0.25">
      <c r="A115" s="259" t="s">
        <v>433</v>
      </c>
      <c r="B115" s="260">
        <v>244</v>
      </c>
      <c r="C115" s="260">
        <v>347</v>
      </c>
      <c r="D115" s="3">
        <v>0</v>
      </c>
      <c r="E115" s="1"/>
      <c r="F115" s="1"/>
      <c r="G115" s="3"/>
      <c r="H115" s="1"/>
      <c r="I115" s="1"/>
      <c r="J115" s="34"/>
      <c r="K115" s="34"/>
      <c r="L115" s="34"/>
    </row>
    <row r="116" spans="1:12" ht="79.900000000000006" customHeight="1" x14ac:dyDescent="0.25">
      <c r="A116" s="228" t="s">
        <v>43</v>
      </c>
      <c r="B116" s="229">
        <v>244</v>
      </c>
      <c r="C116" s="229">
        <v>349</v>
      </c>
      <c r="D116" s="3">
        <f t="shared" si="4"/>
        <v>0</v>
      </c>
      <c r="E116" s="1">
        <v>0</v>
      </c>
      <c r="F116" s="1"/>
      <c r="G116" s="3">
        <f t="shared" si="5"/>
        <v>0</v>
      </c>
      <c r="H116" s="1">
        <v>0</v>
      </c>
      <c r="I116" s="1"/>
      <c r="J116" s="34"/>
      <c r="K116" s="34"/>
      <c r="L116" s="34"/>
    </row>
    <row r="117" spans="1:12" ht="61.9" customHeight="1" x14ac:dyDescent="0.25">
      <c r="A117" s="228" t="s">
        <v>67</v>
      </c>
      <c r="B117" s="229" t="s">
        <v>5</v>
      </c>
      <c r="C117" s="229" t="s">
        <v>5</v>
      </c>
      <c r="D117" s="3">
        <f t="shared" si="4"/>
        <v>0</v>
      </c>
      <c r="E117" s="1">
        <f>E119+E120+E121</f>
        <v>0</v>
      </c>
      <c r="F117" s="1">
        <f>F119+F120+F121</f>
        <v>0</v>
      </c>
      <c r="G117" s="3">
        <f t="shared" si="5"/>
        <v>0</v>
      </c>
      <c r="H117" s="1">
        <f>H119+H120+H121</f>
        <v>0</v>
      </c>
      <c r="I117" s="1">
        <f>I119+I120+I121</f>
        <v>0</v>
      </c>
      <c r="J117" s="34"/>
      <c r="K117" s="34"/>
      <c r="L117" s="34"/>
    </row>
    <row r="118" spans="1:12" ht="24" customHeight="1" x14ac:dyDescent="0.25">
      <c r="A118" s="228" t="s">
        <v>6</v>
      </c>
      <c r="B118" s="229"/>
      <c r="C118" s="229"/>
      <c r="D118" s="3"/>
      <c r="E118" s="1"/>
      <c r="F118" s="1"/>
      <c r="G118" s="3"/>
      <c r="H118" s="1"/>
      <c r="I118" s="1"/>
      <c r="J118" s="34"/>
      <c r="K118" s="34"/>
      <c r="L118" s="34"/>
    </row>
    <row r="119" spans="1:12" ht="25.15" customHeight="1" x14ac:dyDescent="0.25">
      <c r="A119" s="228" t="s">
        <v>191</v>
      </c>
      <c r="B119" s="229">
        <v>180</v>
      </c>
      <c r="C119" s="229" t="s">
        <v>5</v>
      </c>
      <c r="D119" s="3">
        <f t="shared" si="4"/>
        <v>0</v>
      </c>
      <c r="E119" s="1"/>
      <c r="F119" s="1"/>
      <c r="G119" s="3">
        <f>H119+I119</f>
        <v>0</v>
      </c>
      <c r="H119" s="1"/>
      <c r="I119" s="1"/>
      <c r="J119" s="34"/>
      <c r="K119" s="34"/>
      <c r="L119" s="34"/>
    </row>
    <row r="120" spans="1:12" ht="56.25" x14ac:dyDescent="0.25">
      <c r="A120" s="228" t="s">
        <v>192</v>
      </c>
      <c r="B120" s="229">
        <v>180</v>
      </c>
      <c r="C120" s="229" t="s">
        <v>5</v>
      </c>
      <c r="D120" s="3">
        <f t="shared" si="4"/>
        <v>0</v>
      </c>
      <c r="E120" s="1"/>
      <c r="F120" s="1"/>
      <c r="G120" s="3">
        <f>H120+I120</f>
        <v>0</v>
      </c>
      <c r="H120" s="1"/>
      <c r="I120" s="1"/>
      <c r="J120" s="34"/>
      <c r="K120" s="34"/>
      <c r="L120" s="34"/>
    </row>
    <row r="121" spans="1:12" ht="39.6" customHeight="1" x14ac:dyDescent="0.25">
      <c r="A121" s="228" t="s">
        <v>193</v>
      </c>
      <c r="B121" s="229">
        <v>180</v>
      </c>
      <c r="C121" s="229" t="s">
        <v>5</v>
      </c>
      <c r="D121" s="3">
        <f t="shared" si="4"/>
        <v>0</v>
      </c>
      <c r="E121" s="1"/>
      <c r="F121" s="1"/>
      <c r="G121" s="3">
        <f>H121+I121</f>
        <v>0</v>
      </c>
      <c r="H121" s="1"/>
      <c r="I121" s="1"/>
      <c r="J121" s="34"/>
      <c r="K121" s="34"/>
      <c r="L121" s="34"/>
    </row>
    <row r="122" spans="1:12" ht="18.75" x14ac:dyDescent="0.25">
      <c r="A122" s="13"/>
      <c r="B122" s="17"/>
      <c r="C122" s="17"/>
      <c r="D122" s="34"/>
      <c r="E122" s="34"/>
      <c r="F122" s="34"/>
    </row>
    <row r="123" spans="1:12" ht="18.75" x14ac:dyDescent="0.3">
      <c r="A123" s="479" t="s">
        <v>52</v>
      </c>
      <c r="B123" s="479"/>
      <c r="C123" s="484"/>
      <c r="D123" s="484"/>
      <c r="E123" s="484" t="s">
        <v>265</v>
      </c>
      <c r="F123" s="484"/>
    </row>
    <row r="124" spans="1:12" ht="18.75" x14ac:dyDescent="0.3">
      <c r="A124" s="27"/>
      <c r="B124" s="171"/>
      <c r="C124" s="171"/>
      <c r="D124" s="171" t="s">
        <v>53</v>
      </c>
      <c r="E124" s="485" t="s">
        <v>54</v>
      </c>
      <c r="F124" s="485"/>
    </row>
    <row r="125" spans="1:12" ht="18.75" x14ac:dyDescent="0.3">
      <c r="A125" s="27"/>
      <c r="B125" s="8"/>
      <c r="C125" s="8"/>
      <c r="D125" s="8"/>
      <c r="E125" s="8"/>
      <c r="F125" s="8"/>
    </row>
    <row r="126" spans="1:12" ht="18.75" x14ac:dyDescent="0.3">
      <c r="A126" s="479" t="s">
        <v>55</v>
      </c>
      <c r="B126" s="479"/>
      <c r="C126" s="484"/>
      <c r="D126" s="484"/>
      <c r="E126" s="484" t="s">
        <v>443</v>
      </c>
      <c r="F126" s="484"/>
    </row>
    <row r="127" spans="1:12" ht="18.75" x14ac:dyDescent="0.3">
      <c r="A127" s="27"/>
      <c r="B127" s="172"/>
      <c r="C127" s="171"/>
      <c r="D127" s="171" t="s">
        <v>53</v>
      </c>
      <c r="E127" s="485" t="s">
        <v>54</v>
      </c>
      <c r="F127" s="485"/>
    </row>
    <row r="128" spans="1:12" ht="18.75" x14ac:dyDescent="0.3">
      <c r="A128" s="27"/>
      <c r="B128" s="173"/>
      <c r="C128" s="112"/>
      <c r="D128" s="8"/>
      <c r="E128" s="102"/>
      <c r="F128" s="102"/>
    </row>
    <row r="129" spans="1:16" ht="18.75" x14ac:dyDescent="0.3">
      <c r="A129" s="479" t="s">
        <v>56</v>
      </c>
      <c r="B129" s="479"/>
      <c r="C129" s="484"/>
      <c r="D129" s="484"/>
      <c r="E129" s="484" t="s">
        <v>266</v>
      </c>
      <c r="F129" s="484"/>
    </row>
    <row r="130" spans="1:16" ht="18.75" x14ac:dyDescent="0.3">
      <c r="A130" s="27"/>
      <c r="B130" s="172"/>
      <c r="C130" s="171"/>
      <c r="D130" s="171" t="s">
        <v>53</v>
      </c>
      <c r="E130" s="485" t="s">
        <v>54</v>
      </c>
      <c r="F130" s="485"/>
    </row>
    <row r="131" spans="1:16" ht="18.75" x14ac:dyDescent="0.3">
      <c r="A131" s="27" t="s">
        <v>421</v>
      </c>
      <c r="B131" s="8"/>
      <c r="C131" s="8"/>
      <c r="D131" s="8"/>
      <c r="E131" s="8"/>
      <c r="F131" s="8"/>
    </row>
    <row r="132" spans="1:16" ht="18.75" x14ac:dyDescent="0.3">
      <c r="A132" s="480" t="s">
        <v>487</v>
      </c>
      <c r="B132" s="480"/>
      <c r="C132" s="8"/>
      <c r="D132" s="8"/>
      <c r="E132" s="8"/>
      <c r="F132" s="8"/>
    </row>
    <row r="133" spans="1:16" ht="18.75" x14ac:dyDescent="0.25">
      <c r="A133" s="670" t="s">
        <v>190</v>
      </c>
      <c r="B133" s="670"/>
      <c r="C133" s="670"/>
      <c r="D133" s="670"/>
      <c r="E133" s="670"/>
      <c r="F133" s="670"/>
      <c r="G133" s="670"/>
      <c r="H133" s="670"/>
      <c r="I133" s="670"/>
      <c r="K133" s="669"/>
      <c r="L133" s="669"/>
      <c r="M133" s="669"/>
      <c r="N133" s="669"/>
      <c r="O133" s="669"/>
      <c r="P133" s="669"/>
    </row>
    <row r="134" spans="1:16" ht="112.5" x14ac:dyDescent="0.25">
      <c r="A134" s="48" t="s">
        <v>69</v>
      </c>
      <c r="B134" s="52" t="s">
        <v>5</v>
      </c>
      <c r="C134" s="52" t="s">
        <v>5</v>
      </c>
      <c r="D134" s="3">
        <f>E134+F134</f>
        <v>5468648.0800000001</v>
      </c>
      <c r="E134" s="1">
        <v>5468648.0800000001</v>
      </c>
      <c r="F134" s="2"/>
      <c r="G134" s="3">
        <f>H134+I134</f>
        <v>5520964.1500000004</v>
      </c>
      <c r="H134" s="1">
        <v>5520964.1500000004</v>
      </c>
      <c r="I134" s="2"/>
      <c r="J134" s="34"/>
      <c r="K134" s="65"/>
      <c r="L134" s="65"/>
      <c r="M134" s="65"/>
      <c r="N134" s="65"/>
      <c r="O134" s="65"/>
      <c r="P134" s="65"/>
    </row>
    <row r="135" spans="1:16" ht="18.75" x14ac:dyDescent="0.25">
      <c r="A135" s="48" t="s">
        <v>7</v>
      </c>
      <c r="B135" s="52" t="s">
        <v>5</v>
      </c>
      <c r="C135" s="52">
        <v>900</v>
      </c>
      <c r="D135" s="3">
        <f>E135+F135</f>
        <v>6518338.4500000011</v>
      </c>
      <c r="E135" s="1">
        <f>E138+E166+E180+E208</f>
        <v>6518338.4500000011</v>
      </c>
      <c r="F135" s="1">
        <f>F138+F166</f>
        <v>0</v>
      </c>
      <c r="G135" s="3">
        <f>H135+I135</f>
        <v>6518338.4500000011</v>
      </c>
      <c r="H135" s="1">
        <f>H138+H166+H180+H208</f>
        <v>6518338.4500000011</v>
      </c>
      <c r="I135" s="1">
        <f>I138+I166</f>
        <v>0</v>
      </c>
      <c r="J135" s="34"/>
      <c r="K135" s="66"/>
      <c r="L135" s="66"/>
      <c r="M135" s="66"/>
      <c r="N135" s="66"/>
      <c r="O135" s="66"/>
      <c r="P135" s="66"/>
    </row>
    <row r="136" spans="1:16" ht="18.75" x14ac:dyDescent="0.25">
      <c r="A136" s="48" t="s">
        <v>6</v>
      </c>
      <c r="B136" s="52"/>
      <c r="C136" s="52"/>
      <c r="D136" s="3"/>
      <c r="E136" s="1"/>
      <c r="F136" s="2"/>
      <c r="G136" s="3"/>
      <c r="H136" s="1"/>
      <c r="I136" s="2"/>
      <c r="J136" s="34"/>
      <c r="K136" s="34"/>
      <c r="L136" s="34"/>
    </row>
    <row r="137" spans="1:16" ht="17.45" customHeight="1" x14ac:dyDescent="0.25">
      <c r="A137" s="671" t="s">
        <v>197</v>
      </c>
      <c r="B137" s="672"/>
      <c r="C137" s="672"/>
      <c r="D137" s="672"/>
      <c r="E137" s="672"/>
      <c r="F137" s="672"/>
      <c r="G137" s="672"/>
      <c r="H137" s="672"/>
      <c r="I137" s="672"/>
      <c r="J137" s="244"/>
      <c r="K137" s="244"/>
      <c r="L137" s="244"/>
    </row>
    <row r="138" spans="1:16" ht="18.75" x14ac:dyDescent="0.25">
      <c r="A138" s="48" t="s">
        <v>8</v>
      </c>
      <c r="B138" s="52" t="s">
        <v>5</v>
      </c>
      <c r="C138" s="52">
        <v>200</v>
      </c>
      <c r="D138" s="3">
        <f t="shared" ref="D138:D170" si="6">E138+F138</f>
        <v>0</v>
      </c>
      <c r="E138" s="1">
        <f>E140+E143+E162</f>
        <v>0</v>
      </c>
      <c r="F138" s="1">
        <f>F140+F143+F162</f>
        <v>0</v>
      </c>
      <c r="G138" s="3">
        <f>H138+I138</f>
        <v>0</v>
      </c>
      <c r="H138" s="1">
        <f>H140+H143+H162</f>
        <v>0</v>
      </c>
      <c r="I138" s="1">
        <f>I140+I143+I162</f>
        <v>0</v>
      </c>
      <c r="J138" s="34"/>
      <c r="K138" s="34"/>
      <c r="L138" s="34"/>
    </row>
    <row r="139" spans="1:16" ht="18.75" x14ac:dyDescent="0.25">
      <c r="A139" s="48" t="s">
        <v>9</v>
      </c>
      <c r="B139" s="52"/>
      <c r="C139" s="52"/>
      <c r="D139" s="3"/>
      <c r="E139" s="1"/>
      <c r="F139" s="1"/>
      <c r="G139" s="3"/>
      <c r="H139" s="1"/>
      <c r="I139" s="1"/>
      <c r="J139" s="34"/>
      <c r="K139" s="34"/>
      <c r="L139" s="34"/>
    </row>
    <row r="140" spans="1:16" ht="75" x14ac:dyDescent="0.25">
      <c r="A140" s="48" t="s">
        <v>10</v>
      </c>
      <c r="B140" s="52" t="s">
        <v>5</v>
      </c>
      <c r="C140" s="52">
        <v>210</v>
      </c>
      <c r="D140" s="3">
        <f t="shared" si="6"/>
        <v>0</v>
      </c>
      <c r="E140" s="1">
        <f>E142</f>
        <v>0</v>
      </c>
      <c r="F140" s="1">
        <f>F142</f>
        <v>0</v>
      </c>
      <c r="G140" s="3">
        <f>H140+I140</f>
        <v>0</v>
      </c>
      <c r="H140" s="1">
        <f>H142</f>
        <v>0</v>
      </c>
      <c r="I140" s="1">
        <f>I142</f>
        <v>0</v>
      </c>
      <c r="J140" s="34"/>
      <c r="K140" s="34"/>
      <c r="L140" s="34"/>
    </row>
    <row r="141" spans="1:16" ht="18.75" x14ac:dyDescent="0.25">
      <c r="A141" s="48" t="s">
        <v>9</v>
      </c>
      <c r="B141" s="52"/>
      <c r="C141" s="52"/>
      <c r="D141" s="3"/>
      <c r="E141" s="1"/>
      <c r="F141" s="1"/>
      <c r="G141" s="3"/>
      <c r="H141" s="1"/>
      <c r="I141" s="1"/>
      <c r="J141" s="34"/>
      <c r="K141" s="34"/>
      <c r="L141" s="34"/>
    </row>
    <row r="142" spans="1:16" ht="56.25" x14ac:dyDescent="0.25">
      <c r="A142" s="48" t="s">
        <v>198</v>
      </c>
      <c r="B142" s="52">
        <v>244</v>
      </c>
      <c r="C142" s="52">
        <v>214</v>
      </c>
      <c r="D142" s="3">
        <f>E142+F142</f>
        <v>0</v>
      </c>
      <c r="E142" s="1"/>
      <c r="F142" s="1"/>
      <c r="G142" s="3">
        <f>H142+I142</f>
        <v>0</v>
      </c>
      <c r="H142" s="1"/>
      <c r="I142" s="1"/>
      <c r="J142" s="34"/>
      <c r="K142" s="34"/>
      <c r="L142" s="34"/>
    </row>
    <row r="143" spans="1:16" ht="37.5" x14ac:dyDescent="0.25">
      <c r="A143" s="48" t="s">
        <v>14</v>
      </c>
      <c r="B143" s="52" t="s">
        <v>5</v>
      </c>
      <c r="C143" s="52">
        <v>220</v>
      </c>
      <c r="D143" s="3">
        <f t="shared" si="6"/>
        <v>0</v>
      </c>
      <c r="E143" s="1">
        <f>E145+E146+E147+E154+E155+E158+E161</f>
        <v>0</v>
      </c>
      <c r="F143" s="1">
        <f>F145+F146+F147+F154+F155+F158+F161</f>
        <v>0</v>
      </c>
      <c r="G143" s="3">
        <f>H143+I143</f>
        <v>0</v>
      </c>
      <c r="H143" s="1">
        <f>H145+H146+H147+H154+H155+H158+H161</f>
        <v>0</v>
      </c>
      <c r="I143" s="1">
        <f>I145+I146+I147+I154+I155+I158+I161</f>
        <v>0</v>
      </c>
      <c r="J143" s="34"/>
      <c r="K143" s="34"/>
      <c r="L143" s="34"/>
    </row>
    <row r="144" spans="1:16" ht="18.75" x14ac:dyDescent="0.25">
      <c r="A144" s="48" t="s">
        <v>9</v>
      </c>
      <c r="B144" s="52"/>
      <c r="C144" s="52"/>
      <c r="D144" s="3"/>
      <c r="E144" s="1"/>
      <c r="F144" s="1"/>
      <c r="G144" s="3"/>
      <c r="H144" s="1"/>
      <c r="I144" s="1"/>
      <c r="J144" s="34"/>
      <c r="K144" s="34"/>
      <c r="L144" s="34"/>
    </row>
    <row r="145" spans="1:12" ht="18.75" x14ac:dyDescent="0.25">
      <c r="A145" s="48" t="s">
        <v>15</v>
      </c>
      <c r="B145" s="52">
        <v>244</v>
      </c>
      <c r="C145" s="52">
        <v>221</v>
      </c>
      <c r="D145" s="3">
        <f t="shared" si="6"/>
        <v>0</v>
      </c>
      <c r="E145" s="1"/>
      <c r="F145" s="1"/>
      <c r="G145" s="3">
        <f>H145+I145</f>
        <v>0</v>
      </c>
      <c r="H145" s="1"/>
      <c r="I145" s="1"/>
      <c r="J145" s="34"/>
      <c r="K145" s="34"/>
      <c r="L145" s="34"/>
    </row>
    <row r="146" spans="1:12" ht="37.5" x14ac:dyDescent="0.25">
      <c r="A146" s="48" t="s">
        <v>16</v>
      </c>
      <c r="B146" s="52">
        <v>244</v>
      </c>
      <c r="C146" s="52">
        <v>222</v>
      </c>
      <c r="D146" s="3">
        <f t="shared" si="6"/>
        <v>0</v>
      </c>
      <c r="E146" s="1"/>
      <c r="F146" s="1"/>
      <c r="G146" s="3">
        <f>H146+I146</f>
        <v>0</v>
      </c>
      <c r="H146" s="1"/>
      <c r="I146" s="1"/>
      <c r="J146" s="34"/>
      <c r="K146" s="34"/>
      <c r="L146" s="34"/>
    </row>
    <row r="147" spans="1:12" ht="37.5" x14ac:dyDescent="0.25">
      <c r="A147" s="48" t="s">
        <v>17</v>
      </c>
      <c r="B147" s="52" t="s">
        <v>5</v>
      </c>
      <c r="C147" s="52">
        <v>223</v>
      </c>
      <c r="D147" s="3">
        <f t="shared" si="6"/>
        <v>0</v>
      </c>
      <c r="E147" s="1">
        <f>E149+E150+E151+E152+E153</f>
        <v>0</v>
      </c>
      <c r="F147" s="1">
        <f>F149+F150+F151+F152+F153</f>
        <v>0</v>
      </c>
      <c r="G147" s="3">
        <f>H147+I147</f>
        <v>0</v>
      </c>
      <c r="H147" s="1">
        <f>H149+H150+H151+H152+H153</f>
        <v>0</v>
      </c>
      <c r="I147" s="1">
        <f>I149+I150+I151+I152+I153</f>
        <v>0</v>
      </c>
      <c r="J147" s="34"/>
      <c r="K147" s="34"/>
      <c r="L147" s="34"/>
    </row>
    <row r="148" spans="1:12" ht="18.75" x14ac:dyDescent="0.25">
      <c r="A148" s="48" t="s">
        <v>6</v>
      </c>
      <c r="B148" s="52"/>
      <c r="C148" s="52"/>
      <c r="D148" s="3"/>
      <c r="E148" s="1"/>
      <c r="F148" s="1"/>
      <c r="G148" s="3"/>
      <c r="H148" s="1"/>
      <c r="I148" s="1"/>
      <c r="J148" s="34"/>
      <c r="K148" s="34"/>
      <c r="L148" s="34"/>
    </row>
    <row r="149" spans="1:12" ht="56.25" x14ac:dyDescent="0.25">
      <c r="A149" s="48" t="s">
        <v>18</v>
      </c>
      <c r="B149" s="52">
        <v>244</v>
      </c>
      <c r="C149" s="52">
        <v>223</v>
      </c>
      <c r="D149" s="3">
        <f t="shared" si="6"/>
        <v>0</v>
      </c>
      <c r="E149" s="1"/>
      <c r="F149" s="1"/>
      <c r="G149" s="3">
        <f t="shared" ref="G149:G154" si="7">H149+I149</f>
        <v>0</v>
      </c>
      <c r="H149" s="1"/>
      <c r="I149" s="1"/>
      <c r="J149" s="34"/>
      <c r="K149" s="34"/>
      <c r="L149" s="34"/>
    </row>
    <row r="150" spans="1:12" ht="37.5" x14ac:dyDescent="0.25">
      <c r="A150" s="48" t="s">
        <v>19</v>
      </c>
      <c r="B150" s="52">
        <v>244</v>
      </c>
      <c r="C150" s="52">
        <v>223</v>
      </c>
      <c r="D150" s="3">
        <f t="shared" si="6"/>
        <v>0</v>
      </c>
      <c r="E150" s="1"/>
      <c r="F150" s="1"/>
      <c r="G150" s="3">
        <f t="shared" si="7"/>
        <v>0</v>
      </c>
      <c r="H150" s="1"/>
      <c r="I150" s="1"/>
      <c r="J150" s="34"/>
      <c r="K150" s="34"/>
      <c r="L150" s="34"/>
    </row>
    <row r="151" spans="1:12" ht="56.25" x14ac:dyDescent="0.25">
      <c r="A151" s="48" t="s">
        <v>20</v>
      </c>
      <c r="B151" s="52">
        <v>244</v>
      </c>
      <c r="C151" s="52">
        <v>223</v>
      </c>
      <c r="D151" s="3">
        <f t="shared" si="6"/>
        <v>0</v>
      </c>
      <c r="E151" s="1"/>
      <c r="F151" s="1"/>
      <c r="G151" s="3">
        <f t="shared" si="7"/>
        <v>0</v>
      </c>
      <c r="H151" s="1"/>
      <c r="I151" s="1"/>
      <c r="J151" s="34"/>
      <c r="K151" s="34"/>
      <c r="L151" s="34"/>
    </row>
    <row r="152" spans="1:12" ht="75" x14ac:dyDescent="0.25">
      <c r="A152" s="48" t="s">
        <v>21</v>
      </c>
      <c r="B152" s="52">
        <v>244</v>
      </c>
      <c r="C152" s="52">
        <v>223</v>
      </c>
      <c r="D152" s="3">
        <f t="shared" si="6"/>
        <v>0</v>
      </c>
      <c r="E152" s="1"/>
      <c r="F152" s="1"/>
      <c r="G152" s="3">
        <f t="shared" si="7"/>
        <v>0</v>
      </c>
      <c r="H152" s="1"/>
      <c r="I152" s="1"/>
      <c r="J152" s="34"/>
      <c r="K152" s="34"/>
      <c r="L152" s="34"/>
    </row>
    <row r="153" spans="1:12" ht="56.25" x14ac:dyDescent="0.25">
      <c r="A153" s="48" t="s">
        <v>22</v>
      </c>
      <c r="B153" s="52">
        <v>244</v>
      </c>
      <c r="C153" s="52">
        <v>223</v>
      </c>
      <c r="D153" s="3">
        <f t="shared" si="6"/>
        <v>0</v>
      </c>
      <c r="E153" s="1"/>
      <c r="F153" s="1"/>
      <c r="G153" s="3">
        <f t="shared" si="7"/>
        <v>0</v>
      </c>
      <c r="H153" s="1"/>
      <c r="I153" s="1"/>
      <c r="J153" s="34"/>
      <c r="K153" s="34"/>
      <c r="L153" s="34"/>
    </row>
    <row r="154" spans="1:12" ht="131.25" x14ac:dyDescent="0.25">
      <c r="A154" s="48" t="s">
        <v>23</v>
      </c>
      <c r="B154" s="52">
        <v>244</v>
      </c>
      <c r="C154" s="52">
        <v>224</v>
      </c>
      <c r="D154" s="3">
        <f t="shared" si="6"/>
        <v>0</v>
      </c>
      <c r="E154" s="1"/>
      <c r="F154" s="1"/>
      <c r="G154" s="3">
        <f t="shared" si="7"/>
        <v>0</v>
      </c>
      <c r="H154" s="1"/>
      <c r="I154" s="1"/>
      <c r="J154" s="34"/>
      <c r="K154" s="34"/>
      <c r="L154" s="34"/>
    </row>
    <row r="155" spans="1:12" ht="56.25" x14ac:dyDescent="0.25">
      <c r="A155" s="48" t="s">
        <v>24</v>
      </c>
      <c r="B155" s="52" t="s">
        <v>5</v>
      </c>
      <c r="C155" s="52">
        <v>225</v>
      </c>
      <c r="D155" s="1">
        <f t="shared" ref="D155:I155" si="8">D156+D157</f>
        <v>0</v>
      </c>
      <c r="E155" s="1">
        <f t="shared" si="8"/>
        <v>0</v>
      </c>
      <c r="F155" s="1">
        <f t="shared" si="8"/>
        <v>0</v>
      </c>
      <c r="G155" s="1">
        <f t="shared" si="8"/>
        <v>0</v>
      </c>
      <c r="H155" s="1">
        <f t="shared" si="8"/>
        <v>0</v>
      </c>
      <c r="I155" s="1">
        <f t="shared" si="8"/>
        <v>0</v>
      </c>
      <c r="J155" s="34"/>
      <c r="K155" s="34"/>
      <c r="L155" s="34"/>
    </row>
    <row r="156" spans="1:12" ht="18.75" x14ac:dyDescent="0.25">
      <c r="A156" s="469" t="s">
        <v>6</v>
      </c>
      <c r="B156" s="52">
        <v>243</v>
      </c>
      <c r="C156" s="52">
        <v>225</v>
      </c>
      <c r="D156" s="3">
        <f t="shared" si="6"/>
        <v>0</v>
      </c>
      <c r="E156" s="1"/>
      <c r="F156" s="1"/>
      <c r="G156" s="3">
        <f t="shared" ref="G156:G166" si="9">H156+I156</f>
        <v>0</v>
      </c>
      <c r="H156" s="1"/>
      <c r="I156" s="1"/>
      <c r="J156" s="34"/>
      <c r="K156" s="34"/>
      <c r="L156" s="34"/>
    </row>
    <row r="157" spans="1:12" ht="18.75" x14ac:dyDescent="0.25">
      <c r="A157" s="469"/>
      <c r="B157" s="52">
        <v>244</v>
      </c>
      <c r="C157" s="52">
        <v>225</v>
      </c>
      <c r="D157" s="3">
        <f t="shared" si="6"/>
        <v>0</v>
      </c>
      <c r="E157" s="1"/>
      <c r="F157" s="1"/>
      <c r="G157" s="3">
        <f t="shared" si="9"/>
        <v>0</v>
      </c>
      <c r="H157" s="1"/>
      <c r="I157" s="1"/>
      <c r="J157" s="34"/>
      <c r="K157" s="34"/>
      <c r="L157" s="34"/>
    </row>
    <row r="158" spans="1:12" ht="37.5" x14ac:dyDescent="0.25">
      <c r="A158" s="48" t="s">
        <v>58</v>
      </c>
      <c r="B158" s="52" t="s">
        <v>5</v>
      </c>
      <c r="C158" s="52">
        <v>226</v>
      </c>
      <c r="D158" s="3">
        <f t="shared" si="6"/>
        <v>0</v>
      </c>
      <c r="E158" s="1">
        <f>E159+E160</f>
        <v>0</v>
      </c>
      <c r="F158" s="1">
        <f>F159+F160</f>
        <v>0</v>
      </c>
      <c r="G158" s="3">
        <f t="shared" si="9"/>
        <v>0</v>
      </c>
      <c r="H158" s="1">
        <f>H159+H160</f>
        <v>0</v>
      </c>
      <c r="I158" s="1">
        <f>I159+I160</f>
        <v>0</v>
      </c>
      <c r="J158" s="34"/>
      <c r="K158" s="34"/>
      <c r="L158" s="34"/>
    </row>
    <row r="159" spans="1:12" ht="18.75" x14ac:dyDescent="0.25">
      <c r="A159" s="469" t="s">
        <v>6</v>
      </c>
      <c r="B159" s="52">
        <v>243</v>
      </c>
      <c r="C159" s="52">
        <v>226</v>
      </c>
      <c r="D159" s="3">
        <f t="shared" si="6"/>
        <v>0</v>
      </c>
      <c r="E159" s="1"/>
      <c r="F159" s="1"/>
      <c r="G159" s="3">
        <f t="shared" si="9"/>
        <v>0</v>
      </c>
      <c r="H159" s="1"/>
      <c r="I159" s="1"/>
      <c r="J159" s="34"/>
      <c r="K159" s="34"/>
      <c r="L159" s="34"/>
    </row>
    <row r="160" spans="1:12" ht="18.75" x14ac:dyDescent="0.25">
      <c r="A160" s="469"/>
      <c r="B160" s="52">
        <v>244</v>
      </c>
      <c r="C160" s="52">
        <v>226</v>
      </c>
      <c r="D160" s="3">
        <f t="shared" si="6"/>
        <v>0</v>
      </c>
      <c r="E160" s="1"/>
      <c r="F160" s="1"/>
      <c r="G160" s="3">
        <f t="shared" si="9"/>
        <v>0</v>
      </c>
      <c r="H160" s="1"/>
      <c r="I160" s="1"/>
      <c r="J160" s="34"/>
      <c r="K160" s="34"/>
      <c r="L160" s="34"/>
    </row>
    <row r="161" spans="1:12" ht="18.75" x14ac:dyDescent="0.25">
      <c r="A161" s="48" t="s">
        <v>25</v>
      </c>
      <c r="B161" s="52">
        <v>244</v>
      </c>
      <c r="C161" s="52">
        <v>227</v>
      </c>
      <c r="D161" s="3">
        <f t="shared" si="6"/>
        <v>0</v>
      </c>
      <c r="E161" s="1"/>
      <c r="F161" s="1"/>
      <c r="G161" s="3">
        <f t="shared" si="9"/>
        <v>0</v>
      </c>
      <c r="H161" s="1"/>
      <c r="I161" s="1"/>
      <c r="J161" s="34"/>
      <c r="K161" s="34"/>
      <c r="L161" s="34"/>
    </row>
    <row r="162" spans="1:12" ht="18.75" x14ac:dyDescent="0.25">
      <c r="A162" s="48" t="s">
        <v>30</v>
      </c>
      <c r="B162" s="52" t="s">
        <v>5</v>
      </c>
      <c r="C162" s="52">
        <v>290</v>
      </c>
      <c r="D162" s="3">
        <f t="shared" si="6"/>
        <v>0</v>
      </c>
      <c r="E162" s="1">
        <f>E164+E165</f>
        <v>0</v>
      </c>
      <c r="F162" s="1">
        <f>F164+F165</f>
        <v>0</v>
      </c>
      <c r="G162" s="3">
        <f t="shared" si="9"/>
        <v>0</v>
      </c>
      <c r="H162" s="1">
        <f>H164+H165</f>
        <v>0</v>
      </c>
      <c r="I162" s="1">
        <f>I164+I165</f>
        <v>0</v>
      </c>
      <c r="J162" s="34"/>
      <c r="K162" s="34"/>
      <c r="L162" s="34"/>
    </row>
    <row r="163" spans="1:12" ht="18.75" x14ac:dyDescent="0.25">
      <c r="A163" s="48" t="s">
        <v>9</v>
      </c>
      <c r="B163" s="52"/>
      <c r="C163" s="52"/>
      <c r="D163" s="3">
        <f t="shared" si="6"/>
        <v>0</v>
      </c>
      <c r="E163" s="1"/>
      <c r="F163" s="1"/>
      <c r="G163" s="3">
        <f t="shared" si="9"/>
        <v>0</v>
      </c>
      <c r="H163" s="1"/>
      <c r="I163" s="1"/>
      <c r="J163" s="34"/>
      <c r="K163" s="34"/>
      <c r="L163" s="34"/>
    </row>
    <row r="164" spans="1:12" ht="56.25" x14ac:dyDescent="0.25">
      <c r="A164" s="48" t="s">
        <v>34</v>
      </c>
      <c r="B164" s="52">
        <v>244</v>
      </c>
      <c r="C164" s="52">
        <v>296</v>
      </c>
      <c r="D164" s="3">
        <f t="shared" si="6"/>
        <v>0</v>
      </c>
      <c r="E164" s="1"/>
      <c r="F164" s="1"/>
      <c r="G164" s="3">
        <f t="shared" si="9"/>
        <v>0</v>
      </c>
      <c r="H164" s="1"/>
      <c r="I164" s="1"/>
      <c r="J164" s="34"/>
      <c r="K164" s="34"/>
      <c r="L164" s="34"/>
    </row>
    <row r="165" spans="1:12" ht="56.25" x14ac:dyDescent="0.25">
      <c r="A165" s="48" t="s">
        <v>35</v>
      </c>
      <c r="B165" s="52">
        <v>244</v>
      </c>
      <c r="C165" s="52">
        <v>297</v>
      </c>
      <c r="D165" s="3">
        <f t="shared" si="6"/>
        <v>0</v>
      </c>
      <c r="E165" s="1"/>
      <c r="F165" s="1"/>
      <c r="G165" s="3">
        <f t="shared" si="9"/>
        <v>0</v>
      </c>
      <c r="H165" s="1"/>
      <c r="I165" s="1"/>
      <c r="J165" s="34"/>
      <c r="K165" s="34"/>
      <c r="L165" s="34"/>
    </row>
    <row r="166" spans="1:12" ht="56.25" x14ac:dyDescent="0.25">
      <c r="A166" s="48" t="s">
        <v>59</v>
      </c>
      <c r="B166" s="52" t="s">
        <v>5</v>
      </c>
      <c r="C166" s="52">
        <v>300</v>
      </c>
      <c r="D166" s="3">
        <f t="shared" si="6"/>
        <v>0</v>
      </c>
      <c r="E166" s="1">
        <f>E168+E170+E169</f>
        <v>0</v>
      </c>
      <c r="F166" s="1">
        <f>F168+F170+F169</f>
        <v>0</v>
      </c>
      <c r="G166" s="3">
        <f t="shared" si="9"/>
        <v>0</v>
      </c>
      <c r="H166" s="1">
        <f>H168+H170+H169</f>
        <v>0</v>
      </c>
      <c r="I166" s="1">
        <f>I168+I170+I169</f>
        <v>0</v>
      </c>
      <c r="J166" s="34"/>
      <c r="K166" s="34"/>
      <c r="L166" s="34"/>
    </row>
    <row r="167" spans="1:12" ht="18.75" x14ac:dyDescent="0.25">
      <c r="A167" s="48" t="s">
        <v>9</v>
      </c>
      <c r="B167" s="52"/>
      <c r="C167" s="52"/>
      <c r="D167" s="3"/>
      <c r="E167" s="1"/>
      <c r="F167" s="1"/>
      <c r="G167" s="3"/>
      <c r="H167" s="1"/>
      <c r="I167" s="1"/>
      <c r="J167" s="34"/>
      <c r="K167" s="34"/>
      <c r="L167" s="34"/>
    </row>
    <row r="168" spans="1:12" ht="56.25" x14ac:dyDescent="0.25">
      <c r="A168" s="48" t="s">
        <v>36</v>
      </c>
      <c r="B168" s="52">
        <v>244</v>
      </c>
      <c r="C168" s="52">
        <v>310</v>
      </c>
      <c r="D168" s="3">
        <f t="shared" si="6"/>
        <v>0</v>
      </c>
      <c r="E168" s="1"/>
      <c r="F168" s="1"/>
      <c r="G168" s="3">
        <f>H168+I168</f>
        <v>0</v>
      </c>
      <c r="H168" s="1"/>
      <c r="I168" s="1"/>
      <c r="J168" s="34"/>
      <c r="K168" s="34"/>
      <c r="L168" s="34"/>
    </row>
    <row r="169" spans="1:12" ht="75" x14ac:dyDescent="0.25">
      <c r="A169" s="48" t="s">
        <v>68</v>
      </c>
      <c r="B169" s="52">
        <v>244</v>
      </c>
      <c r="C169" s="52">
        <v>320</v>
      </c>
      <c r="D169" s="3">
        <f t="shared" si="6"/>
        <v>0</v>
      </c>
      <c r="E169" s="1"/>
      <c r="F169" s="1"/>
      <c r="G169" s="3">
        <f>H169+I169</f>
        <v>0</v>
      </c>
      <c r="H169" s="1"/>
      <c r="I169" s="1"/>
      <c r="J169" s="34"/>
      <c r="K169" s="34"/>
      <c r="L169" s="34"/>
    </row>
    <row r="170" spans="1:12" ht="75" x14ac:dyDescent="0.25">
      <c r="A170" s="48" t="s">
        <v>60</v>
      </c>
      <c r="B170" s="52" t="s">
        <v>5</v>
      </c>
      <c r="C170" s="52">
        <v>340</v>
      </c>
      <c r="D170" s="3">
        <f t="shared" si="6"/>
        <v>0</v>
      </c>
      <c r="E170" s="1">
        <f>E172+E173+E174+E175+E176+E177+E178</f>
        <v>0</v>
      </c>
      <c r="F170" s="1">
        <f>F172+F173+F174+F175+F176+F177+F178</f>
        <v>0</v>
      </c>
      <c r="G170" s="3">
        <f>H170+I170</f>
        <v>0</v>
      </c>
      <c r="H170" s="1">
        <f>H172+H173+H174+H175+H176+H177+H178</f>
        <v>0</v>
      </c>
      <c r="I170" s="1">
        <f>I172+I173+I174+I175+I176+I177+I178</f>
        <v>0</v>
      </c>
      <c r="J170" s="34"/>
      <c r="K170" s="34"/>
      <c r="L170" s="34"/>
    </row>
    <row r="171" spans="1:12" ht="18.75" x14ac:dyDescent="0.25">
      <c r="A171" s="48" t="s">
        <v>6</v>
      </c>
      <c r="B171" s="52"/>
      <c r="C171" s="52"/>
      <c r="D171" s="3"/>
      <c r="E171" s="1"/>
      <c r="F171" s="1"/>
      <c r="G171" s="3"/>
      <c r="H171" s="1"/>
      <c r="I171" s="1"/>
      <c r="J171" s="34"/>
      <c r="K171" s="34"/>
      <c r="L171" s="34"/>
    </row>
    <row r="172" spans="1:12" ht="131.25" x14ac:dyDescent="0.25">
      <c r="A172" s="48" t="s">
        <v>37</v>
      </c>
      <c r="B172" s="52">
        <v>244</v>
      </c>
      <c r="C172" s="52">
        <v>341</v>
      </c>
      <c r="D172" s="3">
        <f t="shared" ref="D172:D178" si="10">E172+F172</f>
        <v>0</v>
      </c>
      <c r="E172" s="1"/>
      <c r="F172" s="1"/>
      <c r="G172" s="3">
        <f t="shared" ref="G172:G178" si="11">H172+I172</f>
        <v>0</v>
      </c>
      <c r="H172" s="1"/>
      <c r="I172" s="1"/>
      <c r="J172" s="34"/>
      <c r="K172" s="34"/>
      <c r="L172" s="34"/>
    </row>
    <row r="173" spans="1:12" ht="56.25" x14ac:dyDescent="0.25">
      <c r="A173" s="48" t="s">
        <v>38</v>
      </c>
      <c r="B173" s="52">
        <v>244</v>
      </c>
      <c r="C173" s="52">
        <v>342</v>
      </c>
      <c r="D173" s="3">
        <f t="shared" si="10"/>
        <v>0</v>
      </c>
      <c r="E173" s="1"/>
      <c r="F173" s="1"/>
      <c r="G173" s="3">
        <f t="shared" si="11"/>
        <v>0</v>
      </c>
      <c r="H173" s="1"/>
      <c r="I173" s="1"/>
      <c r="J173" s="34"/>
      <c r="K173" s="34"/>
      <c r="L173" s="34"/>
    </row>
    <row r="174" spans="1:12" ht="75" x14ac:dyDescent="0.25">
      <c r="A174" s="48" t="s">
        <v>39</v>
      </c>
      <c r="B174" s="52">
        <v>244</v>
      </c>
      <c r="C174" s="52">
        <v>343</v>
      </c>
      <c r="D174" s="3">
        <f t="shared" si="10"/>
        <v>0</v>
      </c>
      <c r="E174" s="1"/>
      <c r="F174" s="1"/>
      <c r="G174" s="3">
        <f t="shared" si="11"/>
        <v>0</v>
      </c>
      <c r="H174" s="1"/>
      <c r="I174" s="1"/>
      <c r="J174" s="34"/>
      <c r="K174" s="34"/>
      <c r="L174" s="34"/>
    </row>
    <row r="175" spans="1:12" ht="75" x14ac:dyDescent="0.25">
      <c r="A175" s="48" t="s">
        <v>40</v>
      </c>
      <c r="B175" s="52">
        <v>244</v>
      </c>
      <c r="C175" s="52">
        <v>344</v>
      </c>
      <c r="D175" s="3">
        <f t="shared" si="10"/>
        <v>0</v>
      </c>
      <c r="E175" s="1"/>
      <c r="F175" s="1"/>
      <c r="G175" s="3">
        <f t="shared" si="11"/>
        <v>0</v>
      </c>
      <c r="H175" s="1"/>
      <c r="I175" s="1"/>
      <c r="J175" s="34"/>
      <c r="K175" s="34"/>
      <c r="L175" s="34"/>
    </row>
    <row r="176" spans="1:12" ht="56.25" x14ac:dyDescent="0.25">
      <c r="A176" s="48" t="s">
        <v>41</v>
      </c>
      <c r="B176" s="52">
        <v>244</v>
      </c>
      <c r="C176" s="52">
        <v>345</v>
      </c>
      <c r="D176" s="3">
        <f t="shared" si="10"/>
        <v>0</v>
      </c>
      <c r="E176" s="1"/>
      <c r="F176" s="1"/>
      <c r="G176" s="3">
        <f t="shared" si="11"/>
        <v>0</v>
      </c>
      <c r="H176" s="1"/>
      <c r="I176" s="1"/>
      <c r="J176" s="34"/>
      <c r="K176" s="34"/>
      <c r="L176" s="34"/>
    </row>
    <row r="177" spans="1:12" ht="75" x14ac:dyDescent="0.25">
      <c r="A177" s="48" t="s">
        <v>42</v>
      </c>
      <c r="B177" s="52">
        <v>244</v>
      </c>
      <c r="C177" s="52">
        <v>346</v>
      </c>
      <c r="D177" s="3">
        <f t="shared" si="10"/>
        <v>0</v>
      </c>
      <c r="E177" s="1"/>
      <c r="F177" s="1"/>
      <c r="G177" s="3">
        <f t="shared" si="11"/>
        <v>0</v>
      </c>
      <c r="H177" s="1"/>
      <c r="I177" s="1"/>
      <c r="J177" s="34"/>
      <c r="K177" s="34"/>
      <c r="L177" s="34"/>
    </row>
    <row r="178" spans="1:12" ht="93.75" x14ac:dyDescent="0.25">
      <c r="A178" s="48" t="s">
        <v>43</v>
      </c>
      <c r="B178" s="52">
        <v>244</v>
      </c>
      <c r="C178" s="52">
        <v>349</v>
      </c>
      <c r="D178" s="3">
        <f t="shared" si="10"/>
        <v>0</v>
      </c>
      <c r="E178" s="1"/>
      <c r="F178" s="1"/>
      <c r="G178" s="3">
        <f t="shared" si="11"/>
        <v>0</v>
      </c>
      <c r="H178" s="1"/>
      <c r="I178" s="1"/>
      <c r="J178" s="34"/>
      <c r="K178" s="34"/>
      <c r="L178" s="34"/>
    </row>
    <row r="179" spans="1:12" ht="17.45" customHeight="1" x14ac:dyDescent="0.25">
      <c r="A179" s="671" t="s">
        <v>199</v>
      </c>
      <c r="B179" s="672"/>
      <c r="C179" s="672"/>
      <c r="D179" s="672"/>
      <c r="E179" s="672"/>
      <c r="F179" s="672"/>
      <c r="G179" s="672"/>
      <c r="H179" s="672"/>
      <c r="I179" s="672"/>
      <c r="J179" s="68"/>
      <c r="K179" s="68"/>
      <c r="L179" s="68"/>
    </row>
    <row r="180" spans="1:12" ht="18.75" x14ac:dyDescent="0.25">
      <c r="A180" s="48" t="s">
        <v>8</v>
      </c>
      <c r="B180" s="52" t="s">
        <v>5</v>
      </c>
      <c r="C180" s="52">
        <v>200</v>
      </c>
      <c r="D180" s="3">
        <f>E180+F180</f>
        <v>6126388.4500000011</v>
      </c>
      <c r="E180" s="1">
        <f>E182+E185+E204</f>
        <v>6126388.4500000011</v>
      </c>
      <c r="F180" s="1">
        <f>F182+F185+F204</f>
        <v>0</v>
      </c>
      <c r="G180" s="3">
        <f>H180+I180</f>
        <v>6126388.4500000011</v>
      </c>
      <c r="H180" s="1">
        <f>H182+H185+H204</f>
        <v>6126388.4500000011</v>
      </c>
      <c r="I180" s="1">
        <f>I182+I185+I204</f>
        <v>0</v>
      </c>
      <c r="J180" s="34"/>
      <c r="K180" s="34"/>
      <c r="L180" s="34"/>
    </row>
    <row r="181" spans="1:12" ht="18.75" x14ac:dyDescent="0.25">
      <c r="A181" s="48" t="s">
        <v>9</v>
      </c>
      <c r="B181" s="52"/>
      <c r="C181" s="52"/>
      <c r="D181" s="3"/>
      <c r="E181" s="1"/>
      <c r="F181" s="1"/>
      <c r="G181" s="3"/>
      <c r="H181" s="1"/>
      <c r="I181" s="1"/>
      <c r="J181" s="34"/>
      <c r="K181" s="34"/>
      <c r="L181" s="34"/>
    </row>
    <row r="182" spans="1:12" ht="75" x14ac:dyDescent="0.25">
      <c r="A182" s="48" t="s">
        <v>10</v>
      </c>
      <c r="B182" s="52" t="s">
        <v>5</v>
      </c>
      <c r="C182" s="52">
        <v>210</v>
      </c>
      <c r="D182" s="3">
        <f>E182+F182</f>
        <v>0</v>
      </c>
      <c r="E182" s="1">
        <f>E184</f>
        <v>0</v>
      </c>
      <c r="F182" s="1">
        <f>F184</f>
        <v>0</v>
      </c>
      <c r="G182" s="3">
        <f>H182+I182</f>
        <v>0</v>
      </c>
      <c r="H182" s="1">
        <f>H184</f>
        <v>0</v>
      </c>
      <c r="I182" s="1">
        <f>I184</f>
        <v>0</v>
      </c>
      <c r="J182" s="34"/>
      <c r="K182" s="34"/>
      <c r="L182" s="34"/>
    </row>
    <row r="183" spans="1:12" ht="18.75" x14ac:dyDescent="0.25">
      <c r="A183" s="48" t="s">
        <v>9</v>
      </c>
      <c r="B183" s="52"/>
      <c r="C183" s="52"/>
      <c r="D183" s="3"/>
      <c r="E183" s="1"/>
      <c r="F183" s="1"/>
      <c r="G183" s="3"/>
      <c r="H183" s="1"/>
      <c r="I183" s="1"/>
      <c r="J183" s="34"/>
      <c r="K183" s="34"/>
      <c r="L183" s="34"/>
    </row>
    <row r="184" spans="1:12" ht="56.25" x14ac:dyDescent="0.25">
      <c r="A184" s="48" t="s">
        <v>198</v>
      </c>
      <c r="B184" s="52">
        <v>244</v>
      </c>
      <c r="C184" s="52">
        <v>214</v>
      </c>
      <c r="D184" s="3">
        <f>E184+F184</f>
        <v>0</v>
      </c>
      <c r="E184" s="64">
        <f>E31-E142</f>
        <v>0</v>
      </c>
      <c r="F184" s="1"/>
      <c r="G184" s="3">
        <f>H184+I184</f>
        <v>0</v>
      </c>
      <c r="H184" s="64">
        <f>H31-H142</f>
        <v>0</v>
      </c>
      <c r="I184" s="1"/>
      <c r="J184" s="34"/>
      <c r="K184" s="34"/>
      <c r="L184" s="34"/>
    </row>
    <row r="185" spans="1:12" ht="37.5" x14ac:dyDescent="0.25">
      <c r="A185" s="48" t="s">
        <v>14</v>
      </c>
      <c r="B185" s="52" t="s">
        <v>5</v>
      </c>
      <c r="C185" s="52">
        <v>220</v>
      </c>
      <c r="D185" s="3">
        <f>E185+F185</f>
        <v>6126388.4500000011</v>
      </c>
      <c r="E185" s="1">
        <f>E187+E188+E189+E196+E197+E200+E203</f>
        <v>6126388.4500000011</v>
      </c>
      <c r="F185" s="1">
        <f>F187+F188+F189+F196+F197+F200+F203</f>
        <v>0</v>
      </c>
      <c r="G185" s="3">
        <f>H185+I185</f>
        <v>6126388.4500000011</v>
      </c>
      <c r="H185" s="1">
        <f>H187+H188+H189+H196+H197+H200+H203</f>
        <v>6126388.4500000011</v>
      </c>
      <c r="I185" s="1">
        <f>I187+I188+I189+I196+I197+I200+I203</f>
        <v>0</v>
      </c>
      <c r="J185" s="34"/>
      <c r="K185" s="34"/>
      <c r="L185" s="34"/>
    </row>
    <row r="186" spans="1:12" ht="18.75" x14ac:dyDescent="0.25">
      <c r="A186" s="48" t="s">
        <v>9</v>
      </c>
      <c r="B186" s="52"/>
      <c r="C186" s="52"/>
      <c r="D186" s="3"/>
      <c r="E186" s="1"/>
      <c r="F186" s="1"/>
      <c r="G186" s="3"/>
      <c r="H186" s="1"/>
      <c r="I186" s="1"/>
      <c r="J186" s="34"/>
      <c r="K186" s="34"/>
      <c r="L186" s="34"/>
    </row>
    <row r="187" spans="1:12" ht="18.75" x14ac:dyDescent="0.25">
      <c r="A187" s="48" t="s">
        <v>15</v>
      </c>
      <c r="B187" s="52">
        <v>244</v>
      </c>
      <c r="C187" s="52">
        <v>221</v>
      </c>
      <c r="D187" s="3">
        <f>E187+F187</f>
        <v>190630</v>
      </c>
      <c r="E187" s="1">
        <f>E34-E145</f>
        <v>190630</v>
      </c>
      <c r="F187" s="1"/>
      <c r="G187" s="3">
        <f>H187+I187</f>
        <v>190630</v>
      </c>
      <c r="H187" s="1">
        <f>H34-H145</f>
        <v>190630</v>
      </c>
      <c r="I187" s="1"/>
      <c r="J187" s="34"/>
      <c r="K187" s="34"/>
      <c r="L187" s="34"/>
    </row>
    <row r="188" spans="1:12" ht="37.5" x14ac:dyDescent="0.25">
      <c r="A188" s="48" t="s">
        <v>16</v>
      </c>
      <c r="B188" s="52">
        <v>244</v>
      </c>
      <c r="C188" s="52">
        <v>222</v>
      </c>
      <c r="D188" s="3">
        <f>E188+F188</f>
        <v>0</v>
      </c>
      <c r="E188" s="64">
        <f>E37-E146</f>
        <v>0</v>
      </c>
      <c r="F188" s="1"/>
      <c r="G188" s="3">
        <f>H188+I188</f>
        <v>0</v>
      </c>
      <c r="H188" s="64">
        <f>H37-H146</f>
        <v>0</v>
      </c>
      <c r="I188" s="1"/>
      <c r="J188" s="34"/>
      <c r="K188" s="34"/>
      <c r="L188" s="34"/>
    </row>
    <row r="189" spans="1:12" ht="37.5" x14ac:dyDescent="0.25">
      <c r="A189" s="48" t="s">
        <v>17</v>
      </c>
      <c r="B189" s="52" t="s">
        <v>5</v>
      </c>
      <c r="C189" s="52">
        <v>223</v>
      </c>
      <c r="D189" s="3">
        <f>E189+F189</f>
        <v>4018983.3800000004</v>
      </c>
      <c r="E189" s="1">
        <f>E191+E192+E193+E194+E195</f>
        <v>4018983.3800000004</v>
      </c>
      <c r="F189" s="1">
        <f>F191+F192+F193+F194+F195</f>
        <v>0</v>
      </c>
      <c r="G189" s="3">
        <f>H189+I189</f>
        <v>4018983.3800000004</v>
      </c>
      <c r="H189" s="1">
        <f>H191+H192+H193+H194+H195</f>
        <v>4018983.3800000004</v>
      </c>
      <c r="I189" s="1">
        <f>I191+I192+I193+I194+I195</f>
        <v>0</v>
      </c>
      <c r="J189" s="34"/>
      <c r="K189" s="34"/>
      <c r="L189" s="34"/>
    </row>
    <row r="190" spans="1:12" ht="18.75" x14ac:dyDescent="0.25">
      <c r="A190" s="48" t="s">
        <v>6</v>
      </c>
      <c r="B190" s="52"/>
      <c r="C190" s="52"/>
      <c r="D190" s="3"/>
      <c r="E190" s="1"/>
      <c r="F190" s="1"/>
      <c r="G190" s="3"/>
      <c r="H190" s="1"/>
      <c r="I190" s="1"/>
      <c r="J190" s="34"/>
      <c r="K190" s="34"/>
      <c r="L190" s="34"/>
    </row>
    <row r="191" spans="1:12" ht="56.25" x14ac:dyDescent="0.25">
      <c r="A191" s="48" t="s">
        <v>18</v>
      </c>
      <c r="B191" s="52">
        <v>244</v>
      </c>
      <c r="C191" s="52">
        <v>223</v>
      </c>
      <c r="D191" s="3">
        <f t="shared" ref="D191:D196" si="12">E191+F191</f>
        <v>2765553.89</v>
      </c>
      <c r="E191" s="1">
        <f>E40-E149</f>
        <v>2765553.89</v>
      </c>
      <c r="F191" s="1"/>
      <c r="G191" s="3">
        <f t="shared" ref="G191:G196" si="13">H191+I191</f>
        <v>2765553.89</v>
      </c>
      <c r="H191" s="1">
        <f>H40-H149</f>
        <v>2765553.89</v>
      </c>
      <c r="I191" s="1"/>
      <c r="J191" s="34"/>
      <c r="K191" s="34"/>
      <c r="L191" s="34"/>
    </row>
    <row r="192" spans="1:12" ht="37.5" x14ac:dyDescent="0.25">
      <c r="A192" s="48" t="s">
        <v>19</v>
      </c>
      <c r="B192" s="52">
        <v>244</v>
      </c>
      <c r="C192" s="52">
        <v>223</v>
      </c>
      <c r="D192" s="3">
        <f t="shared" si="12"/>
        <v>0</v>
      </c>
      <c r="E192" s="1">
        <f>E43-E150</f>
        <v>0</v>
      </c>
      <c r="F192" s="1"/>
      <c r="G192" s="3">
        <f t="shared" si="13"/>
        <v>0</v>
      </c>
      <c r="H192" s="1">
        <f>H43-H150</f>
        <v>0</v>
      </c>
      <c r="I192" s="1"/>
      <c r="J192" s="34"/>
      <c r="K192" s="34"/>
      <c r="L192" s="34"/>
    </row>
    <row r="193" spans="1:12" ht="56.25" x14ac:dyDescent="0.25">
      <c r="A193" s="48" t="s">
        <v>20</v>
      </c>
      <c r="B193" s="52">
        <v>244</v>
      </c>
      <c r="C193" s="52">
        <v>223</v>
      </c>
      <c r="D193" s="3">
        <f t="shared" si="12"/>
        <v>721729.05</v>
      </c>
      <c r="E193" s="1">
        <f>E46-E151</f>
        <v>721729.05</v>
      </c>
      <c r="F193" s="1"/>
      <c r="G193" s="3">
        <f t="shared" si="13"/>
        <v>721729.05</v>
      </c>
      <c r="H193" s="1">
        <f>H46-H151</f>
        <v>721729.05</v>
      </c>
      <c r="I193" s="1"/>
      <c r="J193" s="34"/>
      <c r="K193" s="34"/>
      <c r="L193" s="34"/>
    </row>
    <row r="194" spans="1:12" ht="75" x14ac:dyDescent="0.25">
      <c r="A194" s="48" t="s">
        <v>21</v>
      </c>
      <c r="B194" s="52">
        <v>244</v>
      </c>
      <c r="C194" s="52">
        <v>223</v>
      </c>
      <c r="D194" s="3">
        <f t="shared" si="12"/>
        <v>366853.51</v>
      </c>
      <c r="E194" s="1">
        <f>E49-E152</f>
        <v>366853.51</v>
      </c>
      <c r="F194" s="1"/>
      <c r="G194" s="3">
        <f t="shared" si="13"/>
        <v>366853.51</v>
      </c>
      <c r="H194" s="1">
        <f>H49-H152</f>
        <v>366853.51</v>
      </c>
      <c r="I194" s="1"/>
      <c r="J194" s="34"/>
      <c r="K194" s="34"/>
      <c r="L194" s="34"/>
    </row>
    <row r="195" spans="1:12" ht="56.25" x14ac:dyDescent="0.25">
      <c r="A195" s="48" t="s">
        <v>22</v>
      </c>
      <c r="B195" s="52">
        <v>244</v>
      </c>
      <c r="C195" s="52">
        <v>223</v>
      </c>
      <c r="D195" s="3">
        <f t="shared" si="12"/>
        <v>164846.93</v>
      </c>
      <c r="E195" s="1">
        <f>E52-E153</f>
        <v>164846.93</v>
      </c>
      <c r="F195" s="1"/>
      <c r="G195" s="3">
        <f t="shared" si="13"/>
        <v>164846.93</v>
      </c>
      <c r="H195" s="1">
        <f>H52-H153</f>
        <v>164846.93</v>
      </c>
      <c r="I195" s="1"/>
      <c r="J195" s="34"/>
      <c r="K195" s="34"/>
      <c r="L195" s="34"/>
    </row>
    <row r="196" spans="1:12" ht="131.25" x14ac:dyDescent="0.25">
      <c r="A196" s="48" t="s">
        <v>23</v>
      </c>
      <c r="B196" s="52">
        <v>244</v>
      </c>
      <c r="C196" s="52">
        <v>224</v>
      </c>
      <c r="D196" s="3">
        <f t="shared" si="12"/>
        <v>0</v>
      </c>
      <c r="E196" s="1">
        <f>E55-E154</f>
        <v>0</v>
      </c>
      <c r="F196" s="1"/>
      <c r="G196" s="3">
        <f t="shared" si="13"/>
        <v>0</v>
      </c>
      <c r="H196" s="1">
        <f>H55-H154</f>
        <v>0</v>
      </c>
      <c r="I196" s="1"/>
      <c r="J196" s="34"/>
      <c r="K196" s="34"/>
      <c r="L196" s="34"/>
    </row>
    <row r="197" spans="1:12" ht="56.25" x14ac:dyDescent="0.25">
      <c r="A197" s="48" t="s">
        <v>24</v>
      </c>
      <c r="B197" s="52" t="s">
        <v>5</v>
      </c>
      <c r="C197" s="52">
        <v>225</v>
      </c>
      <c r="D197" s="1">
        <f t="shared" ref="D197:I197" si="14">D198+D199</f>
        <v>173786.67</v>
      </c>
      <c r="E197" s="1">
        <f t="shared" si="14"/>
        <v>173786.67</v>
      </c>
      <c r="F197" s="1">
        <f t="shared" si="14"/>
        <v>0</v>
      </c>
      <c r="G197" s="1">
        <f t="shared" si="14"/>
        <v>173786.67</v>
      </c>
      <c r="H197" s="1">
        <f t="shared" si="14"/>
        <v>173786.67</v>
      </c>
      <c r="I197" s="1">
        <f t="shared" si="14"/>
        <v>0</v>
      </c>
      <c r="J197" s="34"/>
      <c r="K197" s="34"/>
      <c r="L197" s="34"/>
    </row>
    <row r="198" spans="1:12" ht="18.75" x14ac:dyDescent="0.25">
      <c r="A198" s="469" t="s">
        <v>6</v>
      </c>
      <c r="B198" s="52">
        <v>243</v>
      </c>
      <c r="C198" s="52">
        <v>225</v>
      </c>
      <c r="D198" s="3">
        <f t="shared" ref="D198:D208" si="15">E198+F198</f>
        <v>0</v>
      </c>
      <c r="E198" s="1">
        <f>E57-E156</f>
        <v>0</v>
      </c>
      <c r="F198" s="1"/>
      <c r="G198" s="3">
        <f t="shared" ref="G198:G208" si="16">H198+I198</f>
        <v>0</v>
      </c>
      <c r="H198" s="1">
        <f>H57-H156</f>
        <v>0</v>
      </c>
      <c r="I198" s="1"/>
      <c r="J198" s="34"/>
      <c r="K198" s="34"/>
      <c r="L198" s="34"/>
    </row>
    <row r="199" spans="1:12" ht="18.75" x14ac:dyDescent="0.25">
      <c r="A199" s="469"/>
      <c r="B199" s="52">
        <v>244</v>
      </c>
      <c r="C199" s="52">
        <v>225</v>
      </c>
      <c r="D199" s="3">
        <f t="shared" si="15"/>
        <v>173786.67</v>
      </c>
      <c r="E199" s="1">
        <f>E58-E157</f>
        <v>173786.67</v>
      </c>
      <c r="F199" s="1"/>
      <c r="G199" s="3">
        <f t="shared" si="16"/>
        <v>173786.67</v>
      </c>
      <c r="H199" s="1">
        <f>H58-H157</f>
        <v>173786.67</v>
      </c>
      <c r="I199" s="1"/>
      <c r="J199" s="34"/>
      <c r="K199" s="34"/>
      <c r="L199" s="34"/>
    </row>
    <row r="200" spans="1:12" ht="37.5" x14ac:dyDescent="0.25">
      <c r="A200" s="48" t="s">
        <v>58</v>
      </c>
      <c r="B200" s="52" t="s">
        <v>5</v>
      </c>
      <c r="C200" s="52">
        <v>226</v>
      </c>
      <c r="D200" s="3">
        <f t="shared" si="15"/>
        <v>1727988.4</v>
      </c>
      <c r="E200" s="1">
        <f>E201+E202</f>
        <v>1727988.4</v>
      </c>
      <c r="F200" s="1">
        <f>F201+F202</f>
        <v>0</v>
      </c>
      <c r="G200" s="3">
        <f t="shared" si="16"/>
        <v>1727988.4</v>
      </c>
      <c r="H200" s="1">
        <f>H201+H202</f>
        <v>1727988.4</v>
      </c>
      <c r="I200" s="1">
        <f>I201+I202</f>
        <v>0</v>
      </c>
      <c r="J200" s="34"/>
      <c r="K200" s="34"/>
      <c r="L200" s="34"/>
    </row>
    <row r="201" spans="1:12" ht="18.75" x14ac:dyDescent="0.25">
      <c r="A201" s="469" t="s">
        <v>6</v>
      </c>
      <c r="B201" s="52">
        <v>243</v>
      </c>
      <c r="C201" s="52">
        <v>226</v>
      </c>
      <c r="D201" s="3">
        <f t="shared" si="15"/>
        <v>0</v>
      </c>
      <c r="E201" s="1">
        <f>E63-E159</f>
        <v>0</v>
      </c>
      <c r="F201" s="1"/>
      <c r="G201" s="3">
        <f t="shared" si="16"/>
        <v>0</v>
      </c>
      <c r="H201" s="1">
        <f>H63-H159</f>
        <v>0</v>
      </c>
      <c r="I201" s="1"/>
      <c r="J201" s="34"/>
      <c r="K201" s="34"/>
      <c r="L201" s="34"/>
    </row>
    <row r="202" spans="1:12" ht="18.75" x14ac:dyDescent="0.25">
      <c r="A202" s="469"/>
      <c r="B202" s="52">
        <v>244</v>
      </c>
      <c r="C202" s="52">
        <v>226</v>
      </c>
      <c r="D202" s="3">
        <f t="shared" si="15"/>
        <v>1727988.4</v>
      </c>
      <c r="E202" s="1">
        <f>E64-E160</f>
        <v>1727988.4</v>
      </c>
      <c r="F202" s="1"/>
      <c r="G202" s="3">
        <f t="shared" si="16"/>
        <v>1727988.4</v>
      </c>
      <c r="H202" s="1">
        <f>H64-H160</f>
        <v>1727988.4</v>
      </c>
      <c r="I202" s="1"/>
      <c r="J202" s="34"/>
      <c r="K202" s="34"/>
      <c r="L202" s="34"/>
    </row>
    <row r="203" spans="1:12" ht="18.75" x14ac:dyDescent="0.25">
      <c r="A203" s="48" t="s">
        <v>25</v>
      </c>
      <c r="B203" s="52">
        <v>244</v>
      </c>
      <c r="C203" s="52">
        <v>227</v>
      </c>
      <c r="D203" s="3">
        <f t="shared" si="15"/>
        <v>15000</v>
      </c>
      <c r="E203" s="1">
        <f>E66-E161</f>
        <v>15000</v>
      </c>
      <c r="F203" s="1"/>
      <c r="G203" s="3">
        <f t="shared" si="16"/>
        <v>15000</v>
      </c>
      <c r="H203" s="1">
        <f>H66-H161</f>
        <v>15000</v>
      </c>
      <c r="I203" s="1"/>
      <c r="J203" s="34"/>
      <c r="K203" s="34"/>
      <c r="L203" s="34"/>
    </row>
    <row r="204" spans="1:12" ht="18.75" x14ac:dyDescent="0.25">
      <c r="A204" s="48" t="s">
        <v>30</v>
      </c>
      <c r="B204" s="52" t="s">
        <v>5</v>
      </c>
      <c r="C204" s="52">
        <v>290</v>
      </c>
      <c r="D204" s="3">
        <f t="shared" si="15"/>
        <v>0</v>
      </c>
      <c r="E204" s="1">
        <f>E206+E207</f>
        <v>0</v>
      </c>
      <c r="F204" s="1">
        <f>F206+F207</f>
        <v>0</v>
      </c>
      <c r="G204" s="3">
        <f t="shared" si="16"/>
        <v>0</v>
      </c>
      <c r="H204" s="1">
        <f>H206+H207</f>
        <v>0</v>
      </c>
      <c r="I204" s="1">
        <f>I206+I207</f>
        <v>0</v>
      </c>
      <c r="J204" s="34"/>
      <c r="K204" s="34"/>
      <c r="L204" s="34"/>
    </row>
    <row r="205" spans="1:12" ht="18.75" x14ac:dyDescent="0.25">
      <c r="A205" s="48" t="s">
        <v>9</v>
      </c>
      <c r="B205" s="52"/>
      <c r="C205" s="52"/>
      <c r="D205" s="3">
        <f t="shared" si="15"/>
        <v>0</v>
      </c>
      <c r="E205" s="1"/>
      <c r="F205" s="1"/>
      <c r="G205" s="3">
        <f t="shared" si="16"/>
        <v>0</v>
      </c>
      <c r="H205" s="1"/>
      <c r="I205" s="1"/>
      <c r="J205" s="34"/>
      <c r="K205" s="34"/>
      <c r="L205" s="34"/>
    </row>
    <row r="206" spans="1:12" ht="56.25" x14ac:dyDescent="0.25">
      <c r="A206" s="48" t="s">
        <v>34</v>
      </c>
      <c r="B206" s="52">
        <v>244</v>
      </c>
      <c r="C206" s="52">
        <v>296</v>
      </c>
      <c r="D206" s="3">
        <f t="shared" si="15"/>
        <v>0</v>
      </c>
      <c r="E206" s="1">
        <f>E90-E164</f>
        <v>0</v>
      </c>
      <c r="F206" s="1"/>
      <c r="G206" s="3">
        <f t="shared" si="16"/>
        <v>0</v>
      </c>
      <c r="H206" s="1">
        <f>H90-H164</f>
        <v>0</v>
      </c>
      <c r="I206" s="1"/>
      <c r="J206" s="34"/>
      <c r="K206" s="34"/>
      <c r="L206" s="34"/>
    </row>
    <row r="207" spans="1:12" ht="56.25" x14ac:dyDescent="0.25">
      <c r="A207" s="48" t="s">
        <v>35</v>
      </c>
      <c r="B207" s="52">
        <v>244</v>
      </c>
      <c r="C207" s="52">
        <v>297</v>
      </c>
      <c r="D207" s="3">
        <f t="shared" si="15"/>
        <v>0</v>
      </c>
      <c r="E207" s="1">
        <f>E97-E165</f>
        <v>0</v>
      </c>
      <c r="F207" s="1"/>
      <c r="G207" s="3">
        <f t="shared" si="16"/>
        <v>0</v>
      </c>
      <c r="H207" s="1">
        <f>H97-H165</f>
        <v>0</v>
      </c>
      <c r="I207" s="1"/>
      <c r="J207" s="34"/>
      <c r="K207" s="34"/>
      <c r="L207" s="34"/>
    </row>
    <row r="208" spans="1:12" ht="56.25" x14ac:dyDescent="0.25">
      <c r="A208" s="48" t="s">
        <v>59</v>
      </c>
      <c r="B208" s="52" t="s">
        <v>5</v>
      </c>
      <c r="C208" s="52">
        <v>300</v>
      </c>
      <c r="D208" s="3">
        <f t="shared" si="15"/>
        <v>391950</v>
      </c>
      <c r="E208" s="1">
        <f>E210+E212+E211</f>
        <v>391950</v>
      </c>
      <c r="F208" s="1">
        <f>F210+F212+F211</f>
        <v>0</v>
      </c>
      <c r="G208" s="3">
        <f t="shared" si="16"/>
        <v>391950</v>
      </c>
      <c r="H208" s="1">
        <f>H210+H212+H211</f>
        <v>391950</v>
      </c>
      <c r="I208" s="1">
        <f>I210+I212+I211</f>
        <v>0</v>
      </c>
      <c r="J208" s="34"/>
      <c r="K208" s="34"/>
      <c r="L208" s="34"/>
    </row>
    <row r="209" spans="1:12" ht="18.75" x14ac:dyDescent="0.25">
      <c r="A209" s="48" t="s">
        <v>9</v>
      </c>
      <c r="B209" s="52"/>
      <c r="C209" s="52"/>
      <c r="D209" s="3"/>
      <c r="E209" s="1"/>
      <c r="F209" s="1"/>
      <c r="G209" s="3"/>
      <c r="H209" s="1"/>
      <c r="I209" s="1"/>
      <c r="J209" s="34"/>
      <c r="K209" s="34"/>
      <c r="L209" s="34"/>
    </row>
    <row r="210" spans="1:12" ht="56.25" x14ac:dyDescent="0.25">
      <c r="A210" s="48" t="s">
        <v>36</v>
      </c>
      <c r="B210" s="52">
        <v>244</v>
      </c>
      <c r="C210" s="52">
        <v>310</v>
      </c>
      <c r="D210" s="3">
        <f>E210+F210</f>
        <v>0</v>
      </c>
      <c r="E210" s="1">
        <f>E103-E168</f>
        <v>0</v>
      </c>
      <c r="F210" s="1"/>
      <c r="G210" s="3">
        <f>H210+I210</f>
        <v>0</v>
      </c>
      <c r="H210" s="1">
        <f>H103-H168</f>
        <v>0</v>
      </c>
      <c r="I210" s="1"/>
      <c r="J210" s="34"/>
      <c r="K210" s="34"/>
      <c r="L210" s="34"/>
    </row>
    <row r="211" spans="1:12" ht="75" x14ac:dyDescent="0.25">
      <c r="A211" s="48" t="s">
        <v>68</v>
      </c>
      <c r="B211" s="52">
        <v>244</v>
      </c>
      <c r="C211" s="52">
        <v>320</v>
      </c>
      <c r="D211" s="3">
        <f>E211+F211</f>
        <v>0</v>
      </c>
      <c r="E211" s="1">
        <f>E104-E169</f>
        <v>0</v>
      </c>
      <c r="F211" s="1"/>
      <c r="G211" s="3">
        <f>H211+I211</f>
        <v>0</v>
      </c>
      <c r="H211" s="1">
        <f>H104-H169</f>
        <v>0</v>
      </c>
      <c r="I211" s="1"/>
      <c r="J211" s="34"/>
      <c r="K211" s="34"/>
      <c r="L211" s="34"/>
    </row>
    <row r="212" spans="1:12" ht="75" x14ac:dyDescent="0.25">
      <c r="A212" s="48" t="s">
        <v>60</v>
      </c>
      <c r="B212" s="52" t="s">
        <v>5</v>
      </c>
      <c r="C212" s="52">
        <v>340</v>
      </c>
      <c r="D212" s="3">
        <f>E212+F212</f>
        <v>391950</v>
      </c>
      <c r="E212" s="1">
        <f>E214+E215+E216+E217+E218+E219+E220</f>
        <v>391950</v>
      </c>
      <c r="F212" s="1">
        <f>F214+F215+F216+F217+F218+F219+F220</f>
        <v>0</v>
      </c>
      <c r="G212" s="3">
        <f>H212+I212</f>
        <v>391950</v>
      </c>
      <c r="H212" s="1">
        <f>H214+H215+H216+H217+H218+H219+H220</f>
        <v>391950</v>
      </c>
      <c r="I212" s="1">
        <f>I214+I215+I216+I217+I218+I219+I220</f>
        <v>0</v>
      </c>
      <c r="J212" s="34"/>
      <c r="K212" s="34"/>
      <c r="L212" s="34"/>
    </row>
    <row r="213" spans="1:12" ht="18.75" x14ac:dyDescent="0.25">
      <c r="A213" s="48" t="s">
        <v>6</v>
      </c>
      <c r="B213" s="52"/>
      <c r="C213" s="52"/>
      <c r="D213" s="3"/>
      <c r="E213" s="1"/>
      <c r="F213" s="1"/>
      <c r="G213" s="3"/>
      <c r="H213" s="1"/>
      <c r="I213" s="1"/>
      <c r="J213" s="34"/>
      <c r="K213" s="34"/>
      <c r="L213" s="34"/>
    </row>
    <row r="214" spans="1:12" ht="131.25" x14ac:dyDescent="0.25">
      <c r="A214" s="48" t="s">
        <v>37</v>
      </c>
      <c r="B214" s="52">
        <v>244</v>
      </c>
      <c r="C214" s="52">
        <v>341</v>
      </c>
      <c r="D214" s="3">
        <f t="shared" ref="D214:D220" si="17">E214+F214</f>
        <v>0</v>
      </c>
      <c r="E214" s="1">
        <f>E107-E172</f>
        <v>0</v>
      </c>
      <c r="F214" s="1"/>
      <c r="G214" s="3">
        <f t="shared" ref="G214:G220" si="18">H214+I214</f>
        <v>0</v>
      </c>
      <c r="H214" s="1">
        <f>H107-H172</f>
        <v>0</v>
      </c>
      <c r="I214" s="1"/>
      <c r="J214" s="34"/>
      <c r="K214" s="34"/>
      <c r="L214" s="34"/>
    </row>
    <row r="215" spans="1:12" ht="56.25" x14ac:dyDescent="0.25">
      <c r="A215" s="48" t="s">
        <v>38</v>
      </c>
      <c r="B215" s="52">
        <v>244</v>
      </c>
      <c r="C215" s="52">
        <v>342</v>
      </c>
      <c r="D215" s="3">
        <f t="shared" si="17"/>
        <v>0</v>
      </c>
      <c r="E215" s="1">
        <f>E108-E173</f>
        <v>0</v>
      </c>
      <c r="F215" s="1"/>
      <c r="G215" s="3">
        <f t="shared" si="18"/>
        <v>0</v>
      </c>
      <c r="H215" s="1">
        <f>H108-H173</f>
        <v>0</v>
      </c>
      <c r="I215" s="1"/>
      <c r="J215" s="34"/>
      <c r="K215" s="34"/>
      <c r="L215" s="34"/>
    </row>
    <row r="216" spans="1:12" ht="75" x14ac:dyDescent="0.25">
      <c r="A216" s="48" t="s">
        <v>39</v>
      </c>
      <c r="B216" s="52">
        <v>244</v>
      </c>
      <c r="C216" s="52">
        <v>343</v>
      </c>
      <c r="D216" s="3">
        <f t="shared" si="17"/>
        <v>0</v>
      </c>
      <c r="E216" s="1">
        <f>E109-E174</f>
        <v>0</v>
      </c>
      <c r="F216" s="1"/>
      <c r="G216" s="3">
        <f t="shared" si="18"/>
        <v>0</v>
      </c>
      <c r="H216" s="1">
        <f>H109-H174</f>
        <v>0</v>
      </c>
      <c r="I216" s="1"/>
      <c r="J216" s="34"/>
      <c r="K216" s="34"/>
      <c r="L216" s="34"/>
    </row>
    <row r="217" spans="1:12" ht="75" x14ac:dyDescent="0.25">
      <c r="A217" s="48" t="s">
        <v>40</v>
      </c>
      <c r="B217" s="52">
        <v>244</v>
      </c>
      <c r="C217" s="52">
        <v>344</v>
      </c>
      <c r="D217" s="3">
        <f t="shared" si="17"/>
        <v>0</v>
      </c>
      <c r="E217" s="1">
        <f>E110-E175</f>
        <v>0</v>
      </c>
      <c r="F217" s="1"/>
      <c r="G217" s="3">
        <f t="shared" si="18"/>
        <v>0</v>
      </c>
      <c r="H217" s="1">
        <f>H110-H175</f>
        <v>0</v>
      </c>
      <c r="I217" s="1"/>
      <c r="J217" s="34"/>
      <c r="K217" s="34"/>
      <c r="L217" s="34"/>
    </row>
    <row r="218" spans="1:12" ht="56.25" x14ac:dyDescent="0.25">
      <c r="A218" s="48" t="s">
        <v>41</v>
      </c>
      <c r="B218" s="52">
        <v>244</v>
      </c>
      <c r="C218" s="52">
        <v>345</v>
      </c>
      <c r="D218" s="3">
        <f t="shared" si="17"/>
        <v>0</v>
      </c>
      <c r="E218" s="1">
        <f t="shared" ref="E218:E219" si="19">E113-E176</f>
        <v>0</v>
      </c>
      <c r="F218" s="1"/>
      <c r="G218" s="3">
        <f t="shared" si="18"/>
        <v>0</v>
      </c>
      <c r="H218" s="1">
        <f t="shared" ref="H218:H219" si="20">H113-H176</f>
        <v>0</v>
      </c>
      <c r="I218" s="1"/>
      <c r="J218" s="34"/>
      <c r="K218" s="34"/>
      <c r="L218" s="34"/>
    </row>
    <row r="219" spans="1:12" ht="75" x14ac:dyDescent="0.25">
      <c r="A219" s="48" t="s">
        <v>42</v>
      </c>
      <c r="B219" s="52">
        <v>244</v>
      </c>
      <c r="C219" s="52">
        <v>346</v>
      </c>
      <c r="D219" s="3">
        <f t="shared" si="17"/>
        <v>391950</v>
      </c>
      <c r="E219" s="1">
        <f t="shared" si="19"/>
        <v>391950</v>
      </c>
      <c r="F219" s="1"/>
      <c r="G219" s="3">
        <f t="shared" si="18"/>
        <v>391950</v>
      </c>
      <c r="H219" s="1">
        <f t="shared" si="20"/>
        <v>391950</v>
      </c>
      <c r="I219" s="1"/>
      <c r="J219" s="34"/>
      <c r="K219" s="34"/>
      <c r="L219" s="34"/>
    </row>
    <row r="220" spans="1:12" ht="93.75" x14ac:dyDescent="0.25">
      <c r="A220" s="48" t="s">
        <v>43</v>
      </c>
      <c r="B220" s="52">
        <v>244</v>
      </c>
      <c r="C220" s="52">
        <v>349</v>
      </c>
      <c r="D220" s="3">
        <f t="shared" si="17"/>
        <v>0</v>
      </c>
      <c r="E220" s="1">
        <f>E116-E178</f>
        <v>0</v>
      </c>
      <c r="F220" s="1"/>
      <c r="G220" s="3">
        <f t="shared" si="18"/>
        <v>0</v>
      </c>
      <c r="H220" s="1">
        <f>H116-H178</f>
        <v>0</v>
      </c>
      <c r="I220" s="1"/>
      <c r="J220" s="34"/>
      <c r="K220" s="34"/>
      <c r="L220" s="34"/>
    </row>
  </sheetData>
  <mergeCells count="47">
    <mergeCell ref="A72:A73"/>
    <mergeCell ref="A41:A42"/>
    <mergeCell ref="A44:A45"/>
    <mergeCell ref="A47:A48"/>
    <mergeCell ref="A50:A51"/>
    <mergeCell ref="A53:A54"/>
    <mergeCell ref="N133:P133"/>
    <mergeCell ref="A133:I133"/>
    <mergeCell ref="A198:A199"/>
    <mergeCell ref="A201:A202"/>
    <mergeCell ref="A137:I137"/>
    <mergeCell ref="A179:I179"/>
    <mergeCell ref="K133:M133"/>
    <mergeCell ref="A156:A157"/>
    <mergeCell ref="A159:A160"/>
    <mergeCell ref="E130:F130"/>
    <mergeCell ref="A132:B132"/>
    <mergeCell ref="E124:F124"/>
    <mergeCell ref="E127:F127"/>
    <mergeCell ref="E129:F129"/>
    <mergeCell ref="C129:D129"/>
    <mergeCell ref="A129:B129"/>
    <mergeCell ref="G5:G6"/>
    <mergeCell ref="H5:I5"/>
    <mergeCell ref="E5:F5"/>
    <mergeCell ref="A2:I2"/>
    <mergeCell ref="A1:I1"/>
    <mergeCell ref="A5:A6"/>
    <mergeCell ref="B5:B6"/>
    <mergeCell ref="C5:C6"/>
    <mergeCell ref="D5:D6"/>
    <mergeCell ref="E123:F123"/>
    <mergeCell ref="E126:F126"/>
    <mergeCell ref="A30:A31"/>
    <mergeCell ref="A36:A37"/>
    <mergeCell ref="A57:A58"/>
    <mergeCell ref="A76:A77"/>
    <mergeCell ref="A82:A85"/>
    <mergeCell ref="A90:A95"/>
    <mergeCell ref="A97:A100"/>
    <mergeCell ref="C123:D123"/>
    <mergeCell ref="C126:D126"/>
    <mergeCell ref="A123:B123"/>
    <mergeCell ref="A126:B126"/>
    <mergeCell ref="A60:A65"/>
    <mergeCell ref="A111:A112"/>
    <mergeCell ref="A68:A69"/>
  </mergeCells>
  <pageMargins left="0.39370078740157483" right="0.39370078740157483" top="1.3779527559055118" bottom="0.39370078740157483" header="0.31496062992125984" footer="0.31496062992125984"/>
  <pageSetup paperSize="9" scale="70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I139"/>
  <sheetViews>
    <sheetView view="pageLayout" topLeftCell="A13" zoomScale="80" zoomScaleNormal="100" zoomScalePageLayoutView="80" workbookViewId="0">
      <selection activeCell="E10" sqref="E10"/>
    </sheetView>
  </sheetViews>
  <sheetFormatPr defaultColWidth="8.85546875" defaultRowHeight="15" x14ac:dyDescent="0.25"/>
  <cols>
    <col min="1" max="1" width="27.42578125" style="5" customWidth="1"/>
    <col min="2" max="2" width="17.28515625" style="5" customWidth="1"/>
    <col min="3" max="3" width="16" style="5" customWidth="1"/>
    <col min="4" max="4" width="19.140625" style="5" customWidth="1"/>
    <col min="5" max="5" width="21.7109375" style="5" customWidth="1"/>
    <col min="6" max="6" width="21.28515625" style="5" customWidth="1"/>
    <col min="7" max="7" width="18.5703125" style="5" customWidth="1"/>
    <col min="8" max="8" width="21.5703125" style="5" customWidth="1"/>
    <col min="9" max="9" width="21.42578125" style="5" customWidth="1"/>
    <col min="10" max="16384" width="8.85546875" style="5"/>
  </cols>
  <sheetData>
    <row r="1" spans="1:9" ht="18.75" x14ac:dyDescent="0.25">
      <c r="A1" s="468" t="s">
        <v>258</v>
      </c>
      <c r="B1" s="468"/>
      <c r="C1" s="468"/>
      <c r="D1" s="468"/>
      <c r="E1" s="468"/>
      <c r="F1" s="468"/>
      <c r="G1" s="468"/>
      <c r="H1" s="468"/>
      <c r="I1" s="468"/>
    </row>
    <row r="2" spans="1:9" ht="18.75" x14ac:dyDescent="0.25">
      <c r="A2" s="468" t="s">
        <v>499</v>
      </c>
      <c r="B2" s="468"/>
      <c r="C2" s="468"/>
      <c r="D2" s="468"/>
      <c r="E2" s="468"/>
      <c r="F2" s="468"/>
      <c r="G2" s="468"/>
      <c r="H2" s="468"/>
      <c r="I2" s="468"/>
    </row>
    <row r="3" spans="1:9" x14ac:dyDescent="0.25">
      <c r="A3" s="28"/>
    </row>
    <row r="4" spans="1:9" ht="18.75" x14ac:dyDescent="0.25">
      <c r="A4" s="4"/>
      <c r="F4" s="4" t="s">
        <v>51</v>
      </c>
      <c r="G4" s="4"/>
    </row>
    <row r="5" spans="1:9" ht="30.6" customHeight="1" x14ac:dyDescent="0.25">
      <c r="A5" s="495" t="s">
        <v>0</v>
      </c>
      <c r="B5" s="494" t="s">
        <v>45</v>
      </c>
      <c r="C5" s="496" t="s">
        <v>46</v>
      </c>
      <c r="D5" s="494" t="s">
        <v>1</v>
      </c>
      <c r="E5" s="494" t="s">
        <v>475</v>
      </c>
      <c r="F5" s="494"/>
      <c r="G5" s="494" t="s">
        <v>1</v>
      </c>
      <c r="H5" s="494" t="s">
        <v>500</v>
      </c>
      <c r="I5" s="494"/>
    </row>
    <row r="6" spans="1:9" ht="15.75" x14ac:dyDescent="0.25">
      <c r="A6" s="495"/>
      <c r="B6" s="494"/>
      <c r="C6" s="496"/>
      <c r="D6" s="494"/>
      <c r="E6" s="494" t="s">
        <v>6</v>
      </c>
      <c r="F6" s="494"/>
      <c r="G6" s="494"/>
      <c r="H6" s="494" t="s">
        <v>6</v>
      </c>
      <c r="I6" s="494"/>
    </row>
    <row r="7" spans="1:9" ht="212.45" customHeight="1" x14ac:dyDescent="0.25">
      <c r="A7" s="495"/>
      <c r="B7" s="494"/>
      <c r="C7" s="496"/>
      <c r="D7" s="494"/>
      <c r="E7" s="227" t="s">
        <v>195</v>
      </c>
      <c r="F7" s="227" t="s">
        <v>196</v>
      </c>
      <c r="G7" s="494"/>
      <c r="H7" s="227" t="s">
        <v>195</v>
      </c>
      <c r="I7" s="227" t="s">
        <v>196</v>
      </c>
    </row>
    <row r="8" spans="1:9" ht="18.75" x14ac:dyDescent="0.25">
      <c r="A8" s="229">
        <v>1</v>
      </c>
      <c r="B8" s="229">
        <v>2</v>
      </c>
      <c r="C8" s="229">
        <v>3</v>
      </c>
      <c r="D8" s="229">
        <v>4</v>
      </c>
      <c r="E8" s="229">
        <v>5</v>
      </c>
      <c r="F8" s="229">
        <v>6</v>
      </c>
      <c r="G8" s="229">
        <v>7</v>
      </c>
      <c r="H8" s="229">
        <v>8</v>
      </c>
      <c r="I8" s="229">
        <v>9</v>
      </c>
    </row>
    <row r="9" spans="1:9" ht="112.5" x14ac:dyDescent="0.25">
      <c r="A9" s="228" t="s">
        <v>69</v>
      </c>
      <c r="B9" s="229" t="s">
        <v>5</v>
      </c>
      <c r="C9" s="229" t="s">
        <v>5</v>
      </c>
      <c r="D9" s="3">
        <f>E9+F9</f>
        <v>6518338.4500000011</v>
      </c>
      <c r="E9" s="1">
        <f>E10</f>
        <v>6518338.4500000011</v>
      </c>
      <c r="F9" s="1"/>
      <c r="G9" s="3">
        <f>H9+I9</f>
        <v>6518338.4500000011</v>
      </c>
      <c r="H9" s="1">
        <f>H10</f>
        <v>6518338.4500000011</v>
      </c>
      <c r="I9" s="1"/>
    </row>
    <row r="10" spans="1:9" ht="18.75" x14ac:dyDescent="0.25">
      <c r="A10" s="228" t="s">
        <v>7</v>
      </c>
      <c r="B10" s="229" t="s">
        <v>5</v>
      </c>
      <c r="C10" s="229">
        <v>900</v>
      </c>
      <c r="D10" s="3">
        <f>E10+F10</f>
        <v>6518338.4500000011</v>
      </c>
      <c r="E10" s="1">
        <f>E13+E54+E71+E112</f>
        <v>6518338.4500000011</v>
      </c>
      <c r="F10" s="1">
        <f>F13+F54+F71+F112</f>
        <v>0</v>
      </c>
      <c r="G10" s="3">
        <f>H10+I10</f>
        <v>6518338.4500000011</v>
      </c>
      <c r="H10" s="1">
        <f>H13+H54+H71+H112</f>
        <v>6518338.4500000011</v>
      </c>
      <c r="I10" s="1">
        <f>I13+I54+I71+I112</f>
        <v>0</v>
      </c>
    </row>
    <row r="11" spans="1:9" ht="18.75" x14ac:dyDescent="0.25">
      <c r="A11" s="228" t="s">
        <v>6</v>
      </c>
      <c r="B11" s="229"/>
      <c r="C11" s="229"/>
      <c r="D11" s="3"/>
      <c r="E11" s="1"/>
      <c r="F11" s="1"/>
      <c r="G11" s="3"/>
      <c r="H11" s="1"/>
      <c r="I11" s="1"/>
    </row>
    <row r="12" spans="1:9" ht="33.6" customHeight="1" x14ac:dyDescent="0.25">
      <c r="A12" s="493" t="s">
        <v>197</v>
      </c>
      <c r="B12" s="493"/>
      <c r="C12" s="493"/>
      <c r="D12" s="493"/>
      <c r="E12" s="493"/>
      <c r="F12" s="493"/>
      <c r="G12" s="493"/>
      <c r="H12" s="493"/>
      <c r="I12" s="493"/>
    </row>
    <row r="13" spans="1:9" ht="18.75" x14ac:dyDescent="0.25">
      <c r="A13" s="228" t="s">
        <v>8</v>
      </c>
      <c r="B13" s="229" t="s">
        <v>5</v>
      </c>
      <c r="C13" s="229">
        <v>200</v>
      </c>
      <c r="D13" s="3">
        <f t="shared" ref="D13:D58" si="0">E13+F13</f>
        <v>0</v>
      </c>
      <c r="E13" s="1">
        <f>E15+E18+E50</f>
        <v>0</v>
      </c>
      <c r="F13" s="1">
        <f>F15+F18+F50</f>
        <v>0</v>
      </c>
      <c r="G13" s="3">
        <f>H13+I13</f>
        <v>0</v>
      </c>
      <c r="H13" s="1">
        <f>H15+H18+H50</f>
        <v>0</v>
      </c>
      <c r="I13" s="1">
        <f>I15+I18+I50</f>
        <v>0</v>
      </c>
    </row>
    <row r="14" spans="1:9" ht="14.45" customHeight="1" x14ac:dyDescent="0.25">
      <c r="A14" s="228" t="s">
        <v>9</v>
      </c>
      <c r="B14" s="229"/>
      <c r="C14" s="229"/>
      <c r="D14" s="3"/>
      <c r="E14" s="1"/>
      <c r="F14" s="1"/>
      <c r="G14" s="3"/>
      <c r="H14" s="1"/>
      <c r="I14" s="1"/>
    </row>
    <row r="15" spans="1:9" ht="75" x14ac:dyDescent="0.25">
      <c r="A15" s="228" t="s">
        <v>10</v>
      </c>
      <c r="B15" s="229" t="s">
        <v>5</v>
      </c>
      <c r="C15" s="229">
        <v>210</v>
      </c>
      <c r="D15" s="3">
        <f t="shared" si="0"/>
        <v>0</v>
      </c>
      <c r="E15" s="1">
        <f>E17</f>
        <v>0</v>
      </c>
      <c r="F15" s="1">
        <f>F17</f>
        <v>0</v>
      </c>
      <c r="G15" s="3">
        <f>H15+I15</f>
        <v>0</v>
      </c>
      <c r="H15" s="1">
        <f>H17</f>
        <v>0</v>
      </c>
      <c r="I15" s="1">
        <f>I17</f>
        <v>0</v>
      </c>
    </row>
    <row r="16" spans="1:9" ht="18.75" x14ac:dyDescent="0.25">
      <c r="A16" s="228" t="s">
        <v>9</v>
      </c>
      <c r="B16" s="229"/>
      <c r="C16" s="229"/>
      <c r="D16" s="3"/>
      <c r="E16" s="1"/>
      <c r="F16" s="1"/>
      <c r="G16" s="3"/>
      <c r="H16" s="1"/>
      <c r="I16" s="1"/>
    </row>
    <row r="17" spans="1:9" ht="58.9" customHeight="1" x14ac:dyDescent="0.25">
      <c r="A17" s="228" t="s">
        <v>198</v>
      </c>
      <c r="B17" s="229">
        <v>244</v>
      </c>
      <c r="C17" s="229">
        <v>214</v>
      </c>
      <c r="D17" s="3">
        <f>E17+F17</f>
        <v>0</v>
      </c>
      <c r="E17" s="1">
        <f>'гос.задание на 2026-2027 год '!E142</f>
        <v>0</v>
      </c>
      <c r="F17" s="1">
        <f>'гос.задание на 2026-2027 год '!F142</f>
        <v>0</v>
      </c>
      <c r="G17" s="3">
        <f>H17+I17</f>
        <v>0</v>
      </c>
      <c r="H17" s="1">
        <f>'гос.задание на 2026-2027 год '!H142</f>
        <v>0</v>
      </c>
      <c r="I17" s="1">
        <f>'гос.задание на 2026-2027 год '!I142</f>
        <v>0</v>
      </c>
    </row>
    <row r="18" spans="1:9" ht="37.5" x14ac:dyDescent="0.25">
      <c r="A18" s="228" t="s">
        <v>14</v>
      </c>
      <c r="B18" s="229" t="s">
        <v>5</v>
      </c>
      <c r="C18" s="229">
        <v>220</v>
      </c>
      <c r="D18" s="3">
        <f t="shared" si="0"/>
        <v>0</v>
      </c>
      <c r="E18" s="1">
        <f>E20+E21+E22+E39+E40+E43+E46</f>
        <v>0</v>
      </c>
      <c r="F18" s="1">
        <f>F20+F21+F22+F39+F40+F43+F46</f>
        <v>0</v>
      </c>
      <c r="G18" s="3">
        <f>H18+I18</f>
        <v>0</v>
      </c>
      <c r="H18" s="1">
        <f>H20+H21+H22+H39+H40+H43+H46</f>
        <v>0</v>
      </c>
      <c r="I18" s="1">
        <f>I20+I21+I22+I39+I40+I43+I46</f>
        <v>0</v>
      </c>
    </row>
    <row r="19" spans="1:9" ht="18.75" x14ac:dyDescent="0.25">
      <c r="A19" s="228" t="s">
        <v>9</v>
      </c>
      <c r="B19" s="229"/>
      <c r="C19" s="229"/>
      <c r="D19" s="3"/>
      <c r="E19" s="1"/>
      <c r="F19" s="1"/>
      <c r="G19" s="3"/>
      <c r="H19" s="1"/>
      <c r="I19" s="1"/>
    </row>
    <row r="20" spans="1:9" ht="18.75" x14ac:dyDescent="0.25">
      <c r="A20" s="228" t="s">
        <v>15</v>
      </c>
      <c r="B20" s="229">
        <v>244</v>
      </c>
      <c r="C20" s="229">
        <v>221</v>
      </c>
      <c r="D20" s="3">
        <f t="shared" si="0"/>
        <v>0</v>
      </c>
      <c r="E20" s="1">
        <f>'гос.задание на 2026-2027 год '!E145</f>
        <v>0</v>
      </c>
      <c r="F20" s="1">
        <f>'гос.задание на 2026-2027 год '!F145</f>
        <v>0</v>
      </c>
      <c r="G20" s="3">
        <f>H20+I20</f>
        <v>0</v>
      </c>
      <c r="H20" s="1">
        <f>'гос.задание на 2026-2027 год '!H145</f>
        <v>0</v>
      </c>
      <c r="I20" s="1">
        <f>'гос.задание на 2026-2027 год '!I145</f>
        <v>0</v>
      </c>
    </row>
    <row r="21" spans="1:9" ht="37.5" x14ac:dyDescent="0.25">
      <c r="A21" s="228" t="s">
        <v>16</v>
      </c>
      <c r="B21" s="229">
        <v>244</v>
      </c>
      <c r="C21" s="229">
        <v>222</v>
      </c>
      <c r="D21" s="3">
        <f t="shared" si="0"/>
        <v>0</v>
      </c>
      <c r="E21" s="1">
        <f>'гос.задание на 2026-2027 год '!E146</f>
        <v>0</v>
      </c>
      <c r="F21" s="1">
        <f>'гос.задание на 2026-2027 год '!F146</f>
        <v>0</v>
      </c>
      <c r="G21" s="3">
        <f>H21+I21</f>
        <v>0</v>
      </c>
      <c r="H21" s="1">
        <f>'гос.задание на 2026-2027 год '!H146</f>
        <v>0</v>
      </c>
      <c r="I21" s="1">
        <f>'гос.задание на 2026-2027 год '!I146</f>
        <v>0</v>
      </c>
    </row>
    <row r="22" spans="1:9" ht="22.5" customHeight="1" x14ac:dyDescent="0.25">
      <c r="A22" s="228" t="s">
        <v>17</v>
      </c>
      <c r="B22" s="229" t="s">
        <v>5</v>
      </c>
      <c r="C22" s="229">
        <v>223</v>
      </c>
      <c r="D22" s="3">
        <f t="shared" si="0"/>
        <v>0</v>
      </c>
      <c r="E22" s="1">
        <f>E24+E27+E30+E33+E36</f>
        <v>0</v>
      </c>
      <c r="F22" s="1">
        <f>F24+F27+F30+F33+F36</f>
        <v>0</v>
      </c>
      <c r="G22" s="3">
        <f>H22+I22</f>
        <v>0</v>
      </c>
      <c r="H22" s="1">
        <f>H24+H27+H30+H33+H36</f>
        <v>0</v>
      </c>
      <c r="I22" s="1">
        <f>I24+I27+I30+I33+I36</f>
        <v>0</v>
      </c>
    </row>
    <row r="23" spans="1:9" ht="18.75" x14ac:dyDescent="0.25">
      <c r="A23" s="228" t="s">
        <v>6</v>
      </c>
      <c r="B23" s="229"/>
      <c r="C23" s="229"/>
      <c r="D23" s="3"/>
      <c r="E23" s="1"/>
      <c r="F23" s="1"/>
      <c r="G23" s="3"/>
      <c r="H23" s="1"/>
      <c r="I23" s="1"/>
    </row>
    <row r="24" spans="1:9" ht="37.15" customHeight="1" x14ac:dyDescent="0.25">
      <c r="A24" s="228" t="s">
        <v>18</v>
      </c>
      <c r="B24" s="229" t="s">
        <v>116</v>
      </c>
      <c r="C24" s="229">
        <v>223</v>
      </c>
      <c r="D24" s="3">
        <f t="shared" si="0"/>
        <v>0</v>
      </c>
      <c r="E24" s="1">
        <f>'гос.задание на 2026-2027 год '!E149</f>
        <v>0</v>
      </c>
      <c r="F24" s="1">
        <f>'гос.задание на 2026-2027 год '!F149</f>
        <v>0</v>
      </c>
      <c r="G24" s="3">
        <f t="shared" ref="G24:G39" si="1">H24+I24</f>
        <v>0</v>
      </c>
      <c r="H24" s="1">
        <f>'гос.задание на 2026-2027 год '!H149</f>
        <v>0</v>
      </c>
      <c r="I24" s="1">
        <f>'гос.задание на 2026-2027 год '!I149</f>
        <v>0</v>
      </c>
    </row>
    <row r="25" spans="1:9" ht="23.25" customHeight="1" x14ac:dyDescent="0.25">
      <c r="A25" s="491" t="s">
        <v>6</v>
      </c>
      <c r="B25" s="260">
        <v>244</v>
      </c>
      <c r="C25" s="260">
        <v>223</v>
      </c>
      <c r="D25" s="3"/>
      <c r="E25" s="1"/>
      <c r="F25" s="1"/>
      <c r="G25" s="3"/>
      <c r="H25" s="1"/>
      <c r="I25" s="1"/>
    </row>
    <row r="26" spans="1:9" ht="23.25" customHeight="1" x14ac:dyDescent="0.25">
      <c r="A26" s="492"/>
      <c r="B26" s="305">
        <v>247</v>
      </c>
      <c r="C26" s="305">
        <v>223</v>
      </c>
      <c r="D26" s="3"/>
      <c r="E26" s="1"/>
      <c r="F26" s="1"/>
      <c r="G26" s="3"/>
      <c r="H26" s="1"/>
      <c r="I26" s="1"/>
    </row>
    <row r="27" spans="1:9" ht="37.5" x14ac:dyDescent="0.25">
      <c r="A27" s="228" t="s">
        <v>19</v>
      </c>
      <c r="B27" s="229" t="s">
        <v>116</v>
      </c>
      <c r="C27" s="229">
        <v>223</v>
      </c>
      <c r="D27" s="3">
        <f t="shared" si="0"/>
        <v>0</v>
      </c>
      <c r="E27" s="1">
        <f>'гос.задание на 2026-2027 год '!E150</f>
        <v>0</v>
      </c>
      <c r="F27" s="1">
        <f>'гос.задание на 2026-2027 год '!F150</f>
        <v>0</v>
      </c>
      <c r="G27" s="3">
        <f t="shared" si="1"/>
        <v>0</v>
      </c>
      <c r="H27" s="1">
        <f>'гос.задание на 2026-2027 год '!H150</f>
        <v>0</v>
      </c>
      <c r="I27" s="1">
        <f>'гос.задание на 2026-2027 год '!I150</f>
        <v>0</v>
      </c>
    </row>
    <row r="28" spans="1:9" ht="18.75" x14ac:dyDescent="0.25">
      <c r="A28" s="491" t="s">
        <v>6</v>
      </c>
      <c r="B28" s="260">
        <v>244</v>
      </c>
      <c r="C28" s="260">
        <v>223</v>
      </c>
      <c r="D28" s="3"/>
      <c r="E28" s="1"/>
      <c r="F28" s="1"/>
      <c r="G28" s="3"/>
      <c r="H28" s="1"/>
      <c r="I28" s="1"/>
    </row>
    <row r="29" spans="1:9" ht="18.75" x14ac:dyDescent="0.25">
      <c r="A29" s="492"/>
      <c r="B29" s="305">
        <v>247</v>
      </c>
      <c r="C29" s="305">
        <v>223</v>
      </c>
      <c r="D29" s="3"/>
      <c r="E29" s="1"/>
      <c r="F29" s="1"/>
      <c r="G29" s="3"/>
      <c r="H29" s="1"/>
      <c r="I29" s="1"/>
    </row>
    <row r="30" spans="1:9" ht="43.9" customHeight="1" x14ac:dyDescent="0.25">
      <c r="A30" s="228" t="s">
        <v>20</v>
      </c>
      <c r="B30" s="229">
        <v>247</v>
      </c>
      <c r="C30" s="229">
        <v>223</v>
      </c>
      <c r="D30" s="3">
        <f t="shared" si="0"/>
        <v>0</v>
      </c>
      <c r="E30" s="1">
        <f>'гос.задание на 2026-2027 год '!E151</f>
        <v>0</v>
      </c>
      <c r="F30" s="1">
        <f>'гос.задание на 2026-2027 год '!F151</f>
        <v>0</v>
      </c>
      <c r="G30" s="3">
        <f t="shared" si="1"/>
        <v>0</v>
      </c>
      <c r="H30" s="1">
        <f>'гос.задание на 2026-2027 год '!H151</f>
        <v>0</v>
      </c>
      <c r="I30" s="1">
        <f>'гос.задание на 2026-2027 год '!I151</f>
        <v>0</v>
      </c>
    </row>
    <row r="31" spans="1:9" ht="24.75" customHeight="1" x14ac:dyDescent="0.25">
      <c r="A31" s="491" t="s">
        <v>6</v>
      </c>
      <c r="B31" s="260">
        <v>244</v>
      </c>
      <c r="C31" s="260">
        <v>223</v>
      </c>
      <c r="D31" s="3"/>
      <c r="E31" s="1"/>
      <c r="F31" s="1"/>
      <c r="G31" s="3"/>
      <c r="H31" s="1"/>
      <c r="I31" s="1"/>
    </row>
    <row r="32" spans="1:9" ht="24.75" customHeight="1" x14ac:dyDescent="0.25">
      <c r="A32" s="492"/>
      <c r="B32" s="305">
        <v>247</v>
      </c>
      <c r="C32" s="305">
        <v>223</v>
      </c>
      <c r="D32" s="3"/>
      <c r="E32" s="1"/>
      <c r="F32" s="1"/>
      <c r="G32" s="3"/>
      <c r="H32" s="1"/>
      <c r="I32" s="1"/>
    </row>
    <row r="33" spans="1:9" ht="62.45" customHeight="1" x14ac:dyDescent="0.25">
      <c r="A33" s="228" t="s">
        <v>21</v>
      </c>
      <c r="B33" s="229" t="s">
        <v>116</v>
      </c>
      <c r="C33" s="229">
        <v>223</v>
      </c>
      <c r="D33" s="3">
        <f t="shared" si="0"/>
        <v>0</v>
      </c>
      <c r="E33" s="1">
        <f>'гос.задание на 2026-2027 год '!E152</f>
        <v>0</v>
      </c>
      <c r="F33" s="1">
        <f>'гос.задание на 2026-2027 год '!F152</f>
        <v>0</v>
      </c>
      <c r="G33" s="3">
        <f t="shared" si="1"/>
        <v>0</v>
      </c>
      <c r="H33" s="1">
        <f>'гос.задание на 2026-2027 год '!H152</f>
        <v>0</v>
      </c>
      <c r="I33" s="1">
        <f>'гос.задание на 2026-2027 год '!I152</f>
        <v>0</v>
      </c>
    </row>
    <row r="34" spans="1:9" ht="24.75" customHeight="1" x14ac:dyDescent="0.25">
      <c r="A34" s="491" t="s">
        <v>6</v>
      </c>
      <c r="B34" s="260">
        <v>244</v>
      </c>
      <c r="C34" s="260">
        <v>223</v>
      </c>
      <c r="D34" s="3"/>
      <c r="E34" s="1"/>
      <c r="F34" s="1"/>
      <c r="G34" s="3"/>
      <c r="H34" s="1"/>
      <c r="I34" s="1"/>
    </row>
    <row r="35" spans="1:9" ht="24.75" customHeight="1" x14ac:dyDescent="0.25">
      <c r="A35" s="492"/>
      <c r="B35" s="305">
        <v>247</v>
      </c>
      <c r="C35" s="305">
        <v>223</v>
      </c>
      <c r="D35" s="3"/>
      <c r="E35" s="1"/>
      <c r="F35" s="1"/>
      <c r="G35" s="3"/>
      <c r="H35" s="1"/>
      <c r="I35" s="1"/>
    </row>
    <row r="36" spans="1:9" ht="56.25" x14ac:dyDescent="0.25">
      <c r="A36" s="228" t="s">
        <v>22</v>
      </c>
      <c r="B36" s="229">
        <v>244</v>
      </c>
      <c r="C36" s="229">
        <v>223</v>
      </c>
      <c r="D36" s="3">
        <f t="shared" si="0"/>
        <v>0</v>
      </c>
      <c r="E36" s="1">
        <f>'гос.задание на 2026-2027 год '!E153</f>
        <v>0</v>
      </c>
      <c r="F36" s="1">
        <f>'гос.задание на 2026-2027 год '!F153</f>
        <v>0</v>
      </c>
      <c r="G36" s="3">
        <f t="shared" si="1"/>
        <v>0</v>
      </c>
      <c r="H36" s="1">
        <f>'гос.задание на 2026-2027 год '!H153</f>
        <v>0</v>
      </c>
      <c r="I36" s="1">
        <f>'гос.задание на 2026-2027 год '!I153</f>
        <v>0</v>
      </c>
    </row>
    <row r="37" spans="1:9" ht="18.75" x14ac:dyDescent="0.25">
      <c r="A37" s="491" t="s">
        <v>6</v>
      </c>
      <c r="B37" s="260">
        <v>244</v>
      </c>
      <c r="C37" s="260">
        <v>223</v>
      </c>
      <c r="D37" s="3"/>
      <c r="E37" s="1"/>
      <c r="F37" s="1"/>
      <c r="G37" s="3"/>
      <c r="H37" s="1"/>
      <c r="I37" s="1"/>
    </row>
    <row r="38" spans="1:9" ht="18.75" x14ac:dyDescent="0.25">
      <c r="A38" s="492"/>
      <c r="B38" s="305">
        <v>247</v>
      </c>
      <c r="C38" s="305">
        <v>223</v>
      </c>
      <c r="D38" s="3"/>
      <c r="E38" s="1"/>
      <c r="F38" s="1"/>
      <c r="G38" s="3"/>
      <c r="H38" s="1"/>
      <c r="I38" s="1"/>
    </row>
    <row r="39" spans="1:9" ht="132.6" customHeight="1" x14ac:dyDescent="0.25">
      <c r="A39" s="228" t="s">
        <v>23</v>
      </c>
      <c r="B39" s="229">
        <v>244</v>
      </c>
      <c r="C39" s="229">
        <v>224</v>
      </c>
      <c r="D39" s="3">
        <f t="shared" si="0"/>
        <v>0</v>
      </c>
      <c r="E39" s="1">
        <f>'гос.задание на 2026-2027 год '!E154</f>
        <v>0</v>
      </c>
      <c r="F39" s="1">
        <f>'гос.задание на 2026-2027 год '!F154</f>
        <v>0</v>
      </c>
      <c r="G39" s="3">
        <f t="shared" si="1"/>
        <v>0</v>
      </c>
      <c r="H39" s="1">
        <f>'гос.задание на 2026-2027 год '!H154</f>
        <v>0</v>
      </c>
      <c r="I39" s="1">
        <f>'гос.задание на 2026-2027 год '!I154</f>
        <v>0</v>
      </c>
    </row>
    <row r="40" spans="1:9" ht="56.25" x14ac:dyDescent="0.25">
      <c r="A40" s="228" t="s">
        <v>24</v>
      </c>
      <c r="B40" s="229" t="s">
        <v>5</v>
      </c>
      <c r="C40" s="229">
        <v>225</v>
      </c>
      <c r="D40" s="1">
        <f t="shared" ref="D40:I40" si="2">D41+D42</f>
        <v>0</v>
      </c>
      <c r="E40" s="1">
        <f t="shared" si="2"/>
        <v>0</v>
      </c>
      <c r="F40" s="1">
        <f t="shared" si="2"/>
        <v>0</v>
      </c>
      <c r="G40" s="1">
        <f t="shared" si="2"/>
        <v>0</v>
      </c>
      <c r="H40" s="1">
        <f t="shared" si="2"/>
        <v>0</v>
      </c>
      <c r="I40" s="1">
        <f t="shared" si="2"/>
        <v>0</v>
      </c>
    </row>
    <row r="41" spans="1:9" ht="18.75" x14ac:dyDescent="0.25">
      <c r="A41" s="500" t="s">
        <v>6</v>
      </c>
      <c r="B41" s="229">
        <v>243</v>
      </c>
      <c r="C41" s="229">
        <v>225</v>
      </c>
      <c r="D41" s="3">
        <f t="shared" si="0"/>
        <v>0</v>
      </c>
      <c r="E41" s="1">
        <f>'гос.задание на 2026-2027 год '!E156</f>
        <v>0</v>
      </c>
      <c r="F41" s="1">
        <f>'гос.задание на 2026-2027 год '!F156</f>
        <v>0</v>
      </c>
      <c r="G41" s="3">
        <f t="shared" ref="G41:G54" si="3">H41+I41</f>
        <v>0</v>
      </c>
      <c r="H41" s="1">
        <f>'гос.задание на 2026-2027 год '!H156</f>
        <v>0</v>
      </c>
      <c r="I41" s="1">
        <f>'гос.задание на 2026-2027 год '!I156</f>
        <v>0</v>
      </c>
    </row>
    <row r="42" spans="1:9" ht="18.75" x14ac:dyDescent="0.25">
      <c r="A42" s="500"/>
      <c r="B42" s="229">
        <v>244</v>
      </c>
      <c r="C42" s="229">
        <v>225</v>
      </c>
      <c r="D42" s="3">
        <f t="shared" si="0"/>
        <v>0</v>
      </c>
      <c r="E42" s="1">
        <f>'гос.задание на 2026-2027 год '!E157</f>
        <v>0</v>
      </c>
      <c r="F42" s="1">
        <f>'гос.задание на 2026-2027 год '!F157</f>
        <v>0</v>
      </c>
      <c r="G42" s="3">
        <f t="shared" si="3"/>
        <v>0</v>
      </c>
      <c r="H42" s="1">
        <f>'гос.задание на 2026-2027 год '!H157</f>
        <v>0</v>
      </c>
      <c r="I42" s="1">
        <f>'гос.задание на 2026-2027 год '!I157</f>
        <v>0</v>
      </c>
    </row>
    <row r="43" spans="1:9" ht="19.5" customHeight="1" x14ac:dyDescent="0.25">
      <c r="A43" s="228" t="s">
        <v>58</v>
      </c>
      <c r="B43" s="229" t="s">
        <v>5</v>
      </c>
      <c r="C43" s="229">
        <v>226</v>
      </c>
      <c r="D43" s="3">
        <f t="shared" si="0"/>
        <v>0</v>
      </c>
      <c r="E43" s="1">
        <f>E44+E45</f>
        <v>0</v>
      </c>
      <c r="F43" s="1">
        <f>F44+F45</f>
        <v>0</v>
      </c>
      <c r="G43" s="3">
        <f t="shared" si="3"/>
        <v>0</v>
      </c>
      <c r="H43" s="1">
        <f>H44+H45</f>
        <v>0</v>
      </c>
      <c r="I43" s="1">
        <f>I44+I45</f>
        <v>0</v>
      </c>
    </row>
    <row r="44" spans="1:9" ht="18.75" x14ac:dyDescent="0.25">
      <c r="A44" s="500" t="s">
        <v>6</v>
      </c>
      <c r="B44" s="229">
        <v>243</v>
      </c>
      <c r="C44" s="229">
        <v>226</v>
      </c>
      <c r="D44" s="3">
        <f t="shared" si="0"/>
        <v>0</v>
      </c>
      <c r="E44" s="1">
        <f>'гос.задание на 2026-2027 год '!E159</f>
        <v>0</v>
      </c>
      <c r="F44" s="1">
        <f>'гос.задание на 2026-2027 год '!F159</f>
        <v>0</v>
      </c>
      <c r="G44" s="3">
        <f t="shared" si="3"/>
        <v>0</v>
      </c>
      <c r="H44" s="1">
        <f>'гос.задание на 2026-2027 год '!H159</f>
        <v>0</v>
      </c>
      <c r="I44" s="1">
        <f>'гос.задание на 2026-2027 год '!I159</f>
        <v>0</v>
      </c>
    </row>
    <row r="45" spans="1:9" ht="18.75" x14ac:dyDescent="0.25">
      <c r="A45" s="500"/>
      <c r="B45" s="229">
        <v>244</v>
      </c>
      <c r="C45" s="229">
        <v>226</v>
      </c>
      <c r="D45" s="3">
        <f t="shared" si="0"/>
        <v>0</v>
      </c>
      <c r="E45" s="1">
        <f>'гос.задание на 2026-2027 год '!E160</f>
        <v>0</v>
      </c>
      <c r="F45" s="1">
        <f>'гос.задание на 2026-2027 год '!F160</f>
        <v>0</v>
      </c>
      <c r="G45" s="3">
        <f t="shared" si="3"/>
        <v>0</v>
      </c>
      <c r="H45" s="1">
        <f>'гос.задание на 2026-2027 год '!H160</f>
        <v>0</v>
      </c>
      <c r="I45" s="1">
        <f>'гос.задание на 2026-2027 год '!I160</f>
        <v>0</v>
      </c>
    </row>
    <row r="46" spans="1:9" ht="18.75" x14ac:dyDescent="0.25">
      <c r="A46" s="228" t="s">
        <v>25</v>
      </c>
      <c r="B46" s="229">
        <v>244</v>
      </c>
      <c r="C46" s="229">
        <v>227</v>
      </c>
      <c r="D46" s="3">
        <f t="shared" si="0"/>
        <v>0</v>
      </c>
      <c r="E46" s="1">
        <f>'гос.задание на 2026-2027 год '!E161</f>
        <v>0</v>
      </c>
      <c r="F46" s="1">
        <f>'гос.задание на 2026-2027 год '!F161</f>
        <v>0</v>
      </c>
      <c r="G46" s="3">
        <f t="shared" si="3"/>
        <v>0</v>
      </c>
      <c r="H46" s="1">
        <f>'гос.задание на 2026-2027 год '!H161</f>
        <v>0</v>
      </c>
      <c r="I46" s="1">
        <f>'гос.задание на 2026-2027 год '!I161</f>
        <v>0</v>
      </c>
    </row>
    <row r="47" spans="1:9" ht="56.25" x14ac:dyDescent="0.25">
      <c r="A47" s="259" t="s">
        <v>432</v>
      </c>
      <c r="B47" s="260" t="s">
        <v>116</v>
      </c>
      <c r="C47" s="260">
        <v>228</v>
      </c>
      <c r="D47" s="3">
        <v>0</v>
      </c>
      <c r="E47" s="1">
        <v>0</v>
      </c>
      <c r="F47" s="1">
        <v>0</v>
      </c>
      <c r="G47" s="3">
        <v>0</v>
      </c>
      <c r="H47" s="1">
        <v>0</v>
      </c>
      <c r="I47" s="1">
        <v>0</v>
      </c>
    </row>
    <row r="48" spans="1:9" ht="18.75" x14ac:dyDescent="0.25">
      <c r="A48" s="491" t="s">
        <v>6</v>
      </c>
      <c r="B48" s="260">
        <v>243</v>
      </c>
      <c r="C48" s="260">
        <v>228</v>
      </c>
      <c r="D48" s="438"/>
      <c r="E48" s="439"/>
      <c r="F48" s="439"/>
      <c r="G48" s="3"/>
      <c r="H48" s="1"/>
      <c r="I48" s="1"/>
    </row>
    <row r="49" spans="1:9" ht="18.75" x14ac:dyDescent="0.25">
      <c r="A49" s="492"/>
      <c r="B49" s="305">
        <v>244</v>
      </c>
      <c r="C49" s="305">
        <v>228</v>
      </c>
      <c r="D49" s="440"/>
      <c r="E49" s="441"/>
      <c r="F49" s="441"/>
      <c r="G49" s="3"/>
      <c r="H49" s="1"/>
      <c r="I49" s="1"/>
    </row>
    <row r="50" spans="1:9" ht="18.75" x14ac:dyDescent="0.25">
      <c r="A50" s="434" t="s">
        <v>30</v>
      </c>
      <c r="B50" s="229" t="s">
        <v>5</v>
      </c>
      <c r="C50" s="229">
        <v>290</v>
      </c>
      <c r="D50" s="3">
        <f t="shared" si="0"/>
        <v>0</v>
      </c>
      <c r="E50" s="1">
        <f>E52+E53</f>
        <v>0</v>
      </c>
      <c r="F50" s="1">
        <f>F52+F53</f>
        <v>0</v>
      </c>
      <c r="G50" s="3">
        <f t="shared" si="3"/>
        <v>0</v>
      </c>
      <c r="H50" s="1">
        <f>H52+H53</f>
        <v>0</v>
      </c>
      <c r="I50" s="1">
        <f>I52+I53</f>
        <v>0</v>
      </c>
    </row>
    <row r="51" spans="1:9" ht="18.75" x14ac:dyDescent="0.25">
      <c r="A51" s="434" t="s">
        <v>9</v>
      </c>
      <c r="B51" s="229"/>
      <c r="C51" s="229"/>
      <c r="D51" s="3"/>
      <c r="E51" s="1"/>
      <c r="F51" s="1"/>
      <c r="G51" s="3"/>
      <c r="H51" s="1"/>
      <c r="I51" s="1"/>
    </row>
    <row r="52" spans="1:9" ht="56.25" x14ac:dyDescent="0.25">
      <c r="A52" s="434" t="s">
        <v>34</v>
      </c>
      <c r="B52" s="229">
        <v>244</v>
      </c>
      <c r="C52" s="229">
        <v>296</v>
      </c>
      <c r="D52" s="3">
        <f t="shared" si="0"/>
        <v>0</v>
      </c>
      <c r="E52" s="1">
        <f>'гос.задание на 2026-2027 год '!E164</f>
        <v>0</v>
      </c>
      <c r="F52" s="1">
        <f>'гос.задание на 2026-2027 год '!F164</f>
        <v>0</v>
      </c>
      <c r="G52" s="3">
        <f t="shared" si="3"/>
        <v>0</v>
      </c>
      <c r="H52" s="1">
        <f>'гос.задание на 2026-2027 год '!H164</f>
        <v>0</v>
      </c>
      <c r="I52" s="1">
        <f>'гос.задание на 2026-2027 год '!I164</f>
        <v>0</v>
      </c>
    </row>
    <row r="53" spans="1:9" ht="56.25" x14ac:dyDescent="0.25">
      <c r="A53" s="228" t="s">
        <v>35</v>
      </c>
      <c r="B53" s="229">
        <v>244</v>
      </c>
      <c r="C53" s="229">
        <v>297</v>
      </c>
      <c r="D53" s="3">
        <f t="shared" si="0"/>
        <v>0</v>
      </c>
      <c r="E53" s="1">
        <f>'гос.задание на 2026-2027 год '!E165</f>
        <v>0</v>
      </c>
      <c r="F53" s="1">
        <f>'гос.задание на 2026-2027 год '!F165</f>
        <v>0</v>
      </c>
      <c r="G53" s="3">
        <f t="shared" si="3"/>
        <v>0</v>
      </c>
      <c r="H53" s="1">
        <f>'гос.задание на 2026-2027 год '!H165</f>
        <v>0</v>
      </c>
      <c r="I53" s="1">
        <f>'гос.задание на 2026-2027 год '!I165</f>
        <v>0</v>
      </c>
    </row>
    <row r="54" spans="1:9" ht="56.25" x14ac:dyDescent="0.25">
      <c r="A54" s="228" t="s">
        <v>59</v>
      </c>
      <c r="B54" s="229" t="s">
        <v>5</v>
      </c>
      <c r="C54" s="229">
        <v>300</v>
      </c>
      <c r="D54" s="3">
        <f t="shared" si="0"/>
        <v>0</v>
      </c>
      <c r="E54" s="1">
        <f>E56+E58+E57</f>
        <v>0</v>
      </c>
      <c r="F54" s="1">
        <f>F56+F58+F57</f>
        <v>0</v>
      </c>
      <c r="G54" s="3">
        <f t="shared" si="3"/>
        <v>0</v>
      </c>
      <c r="H54" s="1">
        <f>H56+H58+H57</f>
        <v>0</v>
      </c>
      <c r="I54" s="1">
        <f>I56+I58+I57</f>
        <v>0</v>
      </c>
    </row>
    <row r="55" spans="1:9" ht="18.75" x14ac:dyDescent="0.25">
      <c r="A55" s="228" t="s">
        <v>9</v>
      </c>
      <c r="B55" s="229"/>
      <c r="C55" s="229"/>
      <c r="D55" s="3"/>
      <c r="E55" s="1"/>
      <c r="F55" s="1"/>
      <c r="G55" s="3"/>
      <c r="H55" s="1"/>
      <c r="I55" s="1"/>
    </row>
    <row r="56" spans="1:9" ht="43.15" customHeight="1" x14ac:dyDescent="0.25">
      <c r="A56" s="228" t="s">
        <v>36</v>
      </c>
      <c r="B56" s="229">
        <v>244</v>
      </c>
      <c r="C56" s="229">
        <v>310</v>
      </c>
      <c r="D56" s="3">
        <f t="shared" si="0"/>
        <v>0</v>
      </c>
      <c r="E56" s="1">
        <f>'гос.задание на 2026-2027 год '!E168</f>
        <v>0</v>
      </c>
      <c r="F56" s="1">
        <f>'гос.задание на 2026-2027 год '!F168</f>
        <v>0</v>
      </c>
      <c r="G56" s="3">
        <f>H56+I56</f>
        <v>0</v>
      </c>
      <c r="H56" s="1">
        <f>'гос.задание на 2026-2027 год '!H168</f>
        <v>0</v>
      </c>
      <c r="I56" s="1">
        <f>'гос.задание на 2026-2027 год '!I168</f>
        <v>0</v>
      </c>
    </row>
    <row r="57" spans="1:9" ht="60" customHeight="1" x14ac:dyDescent="0.25">
      <c r="A57" s="228" t="s">
        <v>68</v>
      </c>
      <c r="B57" s="229">
        <v>244</v>
      </c>
      <c r="C57" s="229">
        <v>320</v>
      </c>
      <c r="D57" s="3">
        <f t="shared" si="0"/>
        <v>0</v>
      </c>
      <c r="E57" s="1">
        <f>'гос.задание на 2026-2027 год '!E169</f>
        <v>0</v>
      </c>
      <c r="F57" s="1">
        <f>'гос.задание на 2026-2027 год '!F169</f>
        <v>0</v>
      </c>
      <c r="G57" s="3">
        <f>H57+I57</f>
        <v>0</v>
      </c>
      <c r="H57" s="1">
        <f>'гос.задание на 2026-2027 год '!H169</f>
        <v>0</v>
      </c>
      <c r="I57" s="1">
        <f>'гос.задание на 2026-2027 год '!I169</f>
        <v>0</v>
      </c>
    </row>
    <row r="58" spans="1:9" ht="55.15" customHeight="1" x14ac:dyDescent="0.25">
      <c r="A58" s="228" t="s">
        <v>60</v>
      </c>
      <c r="B58" s="229" t="s">
        <v>5</v>
      </c>
      <c r="C58" s="229">
        <v>340</v>
      </c>
      <c r="D58" s="3">
        <f t="shared" si="0"/>
        <v>0</v>
      </c>
      <c r="E58" s="1">
        <f>E60+E61+E62+E63+E66+E67+E69</f>
        <v>0</v>
      </c>
      <c r="F58" s="1">
        <f>F60+F61+F62+F63+F66+F67+F69</f>
        <v>0</v>
      </c>
      <c r="G58" s="3">
        <f>H58+I58</f>
        <v>0</v>
      </c>
      <c r="H58" s="1">
        <f>H60+H61+H62+H63+H66+H67+H69</f>
        <v>0</v>
      </c>
      <c r="I58" s="1">
        <f>I60+I61+I62+I63+I66+I67+I69</f>
        <v>0</v>
      </c>
    </row>
    <row r="59" spans="1:9" ht="18.75" x14ac:dyDescent="0.25">
      <c r="A59" s="228" t="s">
        <v>6</v>
      </c>
      <c r="B59" s="229"/>
      <c r="C59" s="229"/>
      <c r="D59" s="3"/>
      <c r="E59" s="1"/>
      <c r="F59" s="1"/>
      <c r="G59" s="3"/>
      <c r="H59" s="1"/>
      <c r="I59" s="1"/>
    </row>
    <row r="60" spans="1:9" ht="110.45" customHeight="1" x14ac:dyDescent="0.25">
      <c r="A60" s="228" t="s">
        <v>37</v>
      </c>
      <c r="B60" s="229">
        <v>244</v>
      </c>
      <c r="C60" s="229">
        <v>341</v>
      </c>
      <c r="D60" s="3">
        <f t="shared" ref="D60:D69" si="4">E60+F60</f>
        <v>0</v>
      </c>
      <c r="E60" s="1">
        <f>'гос.задание на 2026-2027 год '!E172</f>
        <v>0</v>
      </c>
      <c r="F60" s="1">
        <f>'гос.задание на 2026-2027 год '!F172</f>
        <v>0</v>
      </c>
      <c r="G60" s="3">
        <f t="shared" ref="G60:G69" si="5">H60+I60</f>
        <v>0</v>
      </c>
      <c r="H60" s="1">
        <f>'гос.задание на 2026-2027 год '!H172</f>
        <v>0</v>
      </c>
      <c r="I60" s="1">
        <f>'гос.задание на 2026-2027 год '!I172</f>
        <v>0</v>
      </c>
    </row>
    <row r="61" spans="1:9" ht="43.15" customHeight="1" x14ac:dyDescent="0.25">
      <c r="A61" s="228" t="s">
        <v>38</v>
      </c>
      <c r="B61" s="229">
        <v>244</v>
      </c>
      <c r="C61" s="229">
        <v>342</v>
      </c>
      <c r="D61" s="3">
        <f t="shared" si="4"/>
        <v>0</v>
      </c>
      <c r="E61" s="1">
        <f>'гос.задание на 2026-2027 год '!E173</f>
        <v>0</v>
      </c>
      <c r="F61" s="1">
        <f>'гос.задание на 2026-2027 год '!F173</f>
        <v>0</v>
      </c>
      <c r="G61" s="3">
        <f t="shared" si="5"/>
        <v>0</v>
      </c>
      <c r="H61" s="1">
        <f>'гос.задание на 2026-2027 год '!H173</f>
        <v>0</v>
      </c>
      <c r="I61" s="1">
        <f>'гос.задание на 2026-2027 год '!I173</f>
        <v>0</v>
      </c>
    </row>
    <row r="62" spans="1:9" ht="57.6" customHeight="1" x14ac:dyDescent="0.25">
      <c r="A62" s="228" t="s">
        <v>39</v>
      </c>
      <c r="B62" s="229">
        <v>244</v>
      </c>
      <c r="C62" s="229">
        <v>343</v>
      </c>
      <c r="D62" s="3">
        <f t="shared" si="4"/>
        <v>0</v>
      </c>
      <c r="E62" s="1">
        <f>'гос.задание на 2026-2027 год '!E174</f>
        <v>0</v>
      </c>
      <c r="F62" s="1">
        <f>'гос.задание на 2026-2027 год '!F174</f>
        <v>0</v>
      </c>
      <c r="G62" s="3">
        <f t="shared" si="5"/>
        <v>0</v>
      </c>
      <c r="H62" s="1">
        <f>'гос.задание на 2026-2027 год '!H174</f>
        <v>0</v>
      </c>
      <c r="I62" s="1">
        <f>'гос.задание на 2026-2027 год '!I174</f>
        <v>0</v>
      </c>
    </row>
    <row r="63" spans="1:9" ht="59.45" customHeight="1" x14ac:dyDescent="0.25">
      <c r="A63" s="228" t="s">
        <v>40</v>
      </c>
      <c r="B63" s="229" t="s">
        <v>116</v>
      </c>
      <c r="C63" s="229">
        <v>344</v>
      </c>
      <c r="D63" s="3">
        <f t="shared" si="4"/>
        <v>0</v>
      </c>
      <c r="E63" s="1">
        <f>'гос.задание на 2026-2027 год '!E175</f>
        <v>0</v>
      </c>
      <c r="F63" s="1">
        <f>'гос.задание на 2026-2027 год '!F175</f>
        <v>0</v>
      </c>
      <c r="G63" s="3">
        <f t="shared" si="5"/>
        <v>0</v>
      </c>
      <c r="H63" s="1">
        <f>'гос.задание на 2026-2027 год '!H175</f>
        <v>0</v>
      </c>
      <c r="I63" s="1">
        <f>'гос.задание на 2026-2027 год '!I175</f>
        <v>0</v>
      </c>
    </row>
    <row r="64" spans="1:9" ht="23.25" customHeight="1" x14ac:dyDescent="0.25">
      <c r="A64" s="498" t="s">
        <v>6</v>
      </c>
      <c r="B64" s="260">
        <v>243</v>
      </c>
      <c r="C64" s="260">
        <v>344</v>
      </c>
      <c r="D64" s="438"/>
      <c r="E64" s="439"/>
      <c r="F64" s="439"/>
      <c r="G64" s="3"/>
      <c r="H64" s="1"/>
      <c r="I64" s="1"/>
    </row>
    <row r="65" spans="1:9" ht="23.25" customHeight="1" x14ac:dyDescent="0.25">
      <c r="A65" s="499"/>
      <c r="B65" s="305">
        <v>244</v>
      </c>
      <c r="C65" s="305">
        <v>344</v>
      </c>
      <c r="D65" s="440"/>
      <c r="E65" s="441"/>
      <c r="F65" s="441"/>
      <c r="G65" s="3"/>
      <c r="H65" s="1"/>
      <c r="I65" s="1"/>
    </row>
    <row r="66" spans="1:9" ht="45" customHeight="1" x14ac:dyDescent="0.25">
      <c r="A66" s="228" t="s">
        <v>41</v>
      </c>
      <c r="B66" s="229">
        <v>244</v>
      </c>
      <c r="C66" s="229">
        <v>345</v>
      </c>
      <c r="D66" s="3">
        <f t="shared" si="4"/>
        <v>0</v>
      </c>
      <c r="E66" s="1">
        <f>'гос.задание на 2026-2027 год '!E176</f>
        <v>0</v>
      </c>
      <c r="F66" s="1">
        <f>'гос.задание на 2026-2027 год '!F176</f>
        <v>0</v>
      </c>
      <c r="G66" s="3">
        <f t="shared" si="5"/>
        <v>0</v>
      </c>
      <c r="H66" s="1">
        <f>'гос.задание на 2026-2027 год '!H176</f>
        <v>0</v>
      </c>
      <c r="I66" s="1">
        <f>'гос.задание на 2026-2027 год '!I176</f>
        <v>0</v>
      </c>
    </row>
    <row r="67" spans="1:9" ht="63" customHeight="1" x14ac:dyDescent="0.25">
      <c r="A67" s="228" t="s">
        <v>42</v>
      </c>
      <c r="B67" s="229">
        <v>244</v>
      </c>
      <c r="C67" s="229">
        <v>346</v>
      </c>
      <c r="D67" s="3">
        <f t="shared" si="4"/>
        <v>0</v>
      </c>
      <c r="E67" s="1">
        <f>'гос.задание на 2026-2027 год '!E177</f>
        <v>0</v>
      </c>
      <c r="F67" s="1">
        <f>'гос.задание на 2026-2027 год '!F177</f>
        <v>0</v>
      </c>
      <c r="G67" s="3">
        <f t="shared" si="5"/>
        <v>0</v>
      </c>
      <c r="H67" s="1">
        <f>'гос.задание на 2026-2027 год '!H177</f>
        <v>0</v>
      </c>
      <c r="I67" s="1">
        <f>'гос.задание на 2026-2027 год '!I177</f>
        <v>0</v>
      </c>
    </row>
    <row r="68" spans="1:9" ht="82.5" customHeight="1" x14ac:dyDescent="0.25">
      <c r="A68" s="259" t="s">
        <v>433</v>
      </c>
      <c r="B68" s="260">
        <v>244</v>
      </c>
      <c r="C68" s="260">
        <v>347</v>
      </c>
      <c r="D68" s="3">
        <v>0</v>
      </c>
      <c r="E68" s="1">
        <v>0</v>
      </c>
      <c r="F68" s="1">
        <v>0</v>
      </c>
      <c r="G68" s="3">
        <v>0</v>
      </c>
      <c r="H68" s="1">
        <v>0</v>
      </c>
      <c r="I68" s="1">
        <v>0</v>
      </c>
    </row>
    <row r="69" spans="1:9" ht="82.5" customHeight="1" x14ac:dyDescent="0.25">
      <c r="A69" s="228" t="s">
        <v>43</v>
      </c>
      <c r="B69" s="229">
        <v>244</v>
      </c>
      <c r="C69" s="229">
        <v>349</v>
      </c>
      <c r="D69" s="3">
        <f t="shared" si="4"/>
        <v>0</v>
      </c>
      <c r="E69" s="1">
        <f>'гос.задание на 2026-2027 год '!E178</f>
        <v>0</v>
      </c>
      <c r="F69" s="1">
        <f>'гос.задание на 2026-2027 год '!F178</f>
        <v>0</v>
      </c>
      <c r="G69" s="3">
        <f t="shared" si="5"/>
        <v>0</v>
      </c>
      <c r="H69" s="1">
        <f>'гос.задание на 2026-2027 год '!H178</f>
        <v>0</v>
      </c>
      <c r="I69" s="1">
        <f>'гос.задание на 2026-2027 год '!I178</f>
        <v>0</v>
      </c>
    </row>
    <row r="70" spans="1:9" ht="32.450000000000003" customHeight="1" x14ac:dyDescent="0.25">
      <c r="A70" s="493" t="s">
        <v>199</v>
      </c>
      <c r="B70" s="493"/>
      <c r="C70" s="493"/>
      <c r="D70" s="493"/>
      <c r="E70" s="493"/>
      <c r="F70" s="493"/>
      <c r="G70" s="493"/>
      <c r="H70" s="493"/>
      <c r="I70" s="493"/>
    </row>
    <row r="71" spans="1:9" ht="18.75" x14ac:dyDescent="0.25">
      <c r="A71" s="228" t="s">
        <v>8</v>
      </c>
      <c r="B71" s="229" t="s">
        <v>5</v>
      </c>
      <c r="C71" s="229">
        <v>200</v>
      </c>
      <c r="D71" s="3">
        <f>E71+F71</f>
        <v>6126388.4500000011</v>
      </c>
      <c r="E71" s="1">
        <f>E73+E76+E108</f>
        <v>6126388.4500000011</v>
      </c>
      <c r="F71" s="1">
        <f>F73+F76+F108</f>
        <v>0</v>
      </c>
      <c r="G71" s="3">
        <f>H71+I71</f>
        <v>6126388.4500000011</v>
      </c>
      <c r="H71" s="1">
        <f>H73+H76+H108</f>
        <v>6126388.4500000011</v>
      </c>
      <c r="I71" s="1">
        <f>I73+I76+I108</f>
        <v>0</v>
      </c>
    </row>
    <row r="72" spans="1:9" ht="18.75" x14ac:dyDescent="0.25">
      <c r="A72" s="228" t="s">
        <v>9</v>
      </c>
      <c r="B72" s="229"/>
      <c r="C72" s="229"/>
      <c r="D72" s="3"/>
      <c r="E72" s="1"/>
      <c r="F72" s="1"/>
      <c r="G72" s="3"/>
      <c r="H72" s="1"/>
      <c r="I72" s="1"/>
    </row>
    <row r="73" spans="1:9" ht="75" x14ac:dyDescent="0.25">
      <c r="A73" s="228" t="s">
        <v>10</v>
      </c>
      <c r="B73" s="229" t="s">
        <v>5</v>
      </c>
      <c r="C73" s="229">
        <v>210</v>
      </c>
      <c r="D73" s="3">
        <f>E73+F73</f>
        <v>0</v>
      </c>
      <c r="E73" s="1">
        <f>E75</f>
        <v>0</v>
      </c>
      <c r="F73" s="1">
        <f>F75</f>
        <v>0</v>
      </c>
      <c r="G73" s="3">
        <f>H73+I73</f>
        <v>0</v>
      </c>
      <c r="H73" s="1">
        <f>H75</f>
        <v>0</v>
      </c>
      <c r="I73" s="1">
        <f>I75</f>
        <v>0</v>
      </c>
    </row>
    <row r="74" spans="1:9" ht="18.75" x14ac:dyDescent="0.25">
      <c r="A74" s="228" t="s">
        <v>9</v>
      </c>
      <c r="B74" s="229"/>
      <c r="C74" s="229"/>
      <c r="D74" s="3"/>
      <c r="E74" s="1"/>
      <c r="F74" s="1"/>
      <c r="G74" s="3"/>
      <c r="H74" s="1"/>
      <c r="I74" s="1"/>
    </row>
    <row r="75" spans="1:9" ht="59.45" customHeight="1" x14ac:dyDescent="0.25">
      <c r="A75" s="228" t="s">
        <v>198</v>
      </c>
      <c r="B75" s="229">
        <v>244</v>
      </c>
      <c r="C75" s="229">
        <v>214</v>
      </c>
      <c r="D75" s="3">
        <f>E75+F75</f>
        <v>0</v>
      </c>
      <c r="E75" s="1">
        <f>'гос.задание на 2026-2027 год '!E184</f>
        <v>0</v>
      </c>
      <c r="F75" s="1">
        <f>'гос.задание на 2026-2027 год '!F184</f>
        <v>0</v>
      </c>
      <c r="G75" s="3">
        <f>H75+I75</f>
        <v>0</v>
      </c>
      <c r="H75" s="1">
        <f>'гос.задание на 2026-2027 год '!H184</f>
        <v>0</v>
      </c>
      <c r="I75" s="1">
        <f>'гос.задание на 2026-2027 год '!I184</f>
        <v>0</v>
      </c>
    </row>
    <row r="76" spans="1:9" ht="37.5" x14ac:dyDescent="0.25">
      <c r="A76" s="228" t="s">
        <v>14</v>
      </c>
      <c r="B76" s="229" t="s">
        <v>5</v>
      </c>
      <c r="C76" s="229">
        <v>220</v>
      </c>
      <c r="D76" s="3">
        <f>E76+F76</f>
        <v>6126388.4500000011</v>
      </c>
      <c r="E76" s="1">
        <f>E78+E79+E80+E97+E98+E101+E104</f>
        <v>6126388.4500000011</v>
      </c>
      <c r="F76" s="1">
        <f>F78+F79+F80+F97+F98+F101+F104</f>
        <v>0</v>
      </c>
      <c r="G76" s="3">
        <f>H76+I76</f>
        <v>6126388.4500000011</v>
      </c>
      <c r="H76" s="1">
        <f>H78+H79+H80+H97+H98+H101+H104</f>
        <v>6126388.4500000011</v>
      </c>
      <c r="I76" s="1">
        <f>I78+I79+I80+I97+I98+I101+I104</f>
        <v>0</v>
      </c>
    </row>
    <row r="77" spans="1:9" ht="18.75" x14ac:dyDescent="0.25">
      <c r="A77" s="228" t="s">
        <v>9</v>
      </c>
      <c r="B77" s="229"/>
      <c r="C77" s="229"/>
      <c r="D77" s="3"/>
      <c r="E77" s="1"/>
      <c r="F77" s="1"/>
      <c r="G77" s="3"/>
      <c r="H77" s="1"/>
      <c r="I77" s="1"/>
    </row>
    <row r="78" spans="1:9" ht="18.75" x14ac:dyDescent="0.25">
      <c r="A78" s="228" t="s">
        <v>15</v>
      </c>
      <c r="B78" s="229">
        <v>244</v>
      </c>
      <c r="C78" s="229">
        <v>221</v>
      </c>
      <c r="D78" s="3">
        <f>E78+F78</f>
        <v>190630</v>
      </c>
      <c r="E78" s="1">
        <f>'гос.задание на 2026-2027 год '!E187</f>
        <v>190630</v>
      </c>
      <c r="F78" s="1">
        <f>'гос.задание на 2026-2027 год '!F187</f>
        <v>0</v>
      </c>
      <c r="G78" s="3">
        <f>H78+I78</f>
        <v>190630</v>
      </c>
      <c r="H78" s="1">
        <f>'гос.задание на 2026-2027 год '!H187</f>
        <v>190630</v>
      </c>
      <c r="I78" s="1">
        <f>'гос.задание на 2026-2027 год '!I187</f>
        <v>0</v>
      </c>
    </row>
    <row r="79" spans="1:9" ht="37.5" x14ac:dyDescent="0.25">
      <c r="A79" s="228" t="s">
        <v>16</v>
      </c>
      <c r="B79" s="229">
        <v>244</v>
      </c>
      <c r="C79" s="229">
        <v>222</v>
      </c>
      <c r="D79" s="3">
        <f>E79+F79</f>
        <v>0</v>
      </c>
      <c r="E79" s="1">
        <f>'гос.задание на 2026-2027 год '!E188</f>
        <v>0</v>
      </c>
      <c r="F79" s="1">
        <f>'гос.задание на 2026-2027 год '!F188</f>
        <v>0</v>
      </c>
      <c r="G79" s="3">
        <f>H79+I79</f>
        <v>0</v>
      </c>
      <c r="H79" s="1">
        <f>'гос.задание на 2026-2027 год '!H188</f>
        <v>0</v>
      </c>
      <c r="I79" s="1">
        <f>'гос.задание на 2026-2027 год '!I188</f>
        <v>0</v>
      </c>
    </row>
    <row r="80" spans="1:9" ht="23.25" customHeight="1" x14ac:dyDescent="0.25">
      <c r="A80" s="228" t="s">
        <v>17</v>
      </c>
      <c r="B80" s="229" t="s">
        <v>5</v>
      </c>
      <c r="C80" s="229">
        <v>223</v>
      </c>
      <c r="D80" s="3">
        <f>E80+F80</f>
        <v>4018983.3800000004</v>
      </c>
      <c r="E80" s="1">
        <f>E82+E85+E88+E91+E94</f>
        <v>4018983.3800000004</v>
      </c>
      <c r="F80" s="1">
        <f>F82+F85+F88+F91+F94</f>
        <v>0</v>
      </c>
      <c r="G80" s="3">
        <f>H80+I80</f>
        <v>4018983.3800000004</v>
      </c>
      <c r="H80" s="1">
        <f>H82+H85+H88+H91+H94</f>
        <v>4018983.3800000004</v>
      </c>
      <c r="I80" s="1">
        <f>I82+I85+I88+I91+I94</f>
        <v>0</v>
      </c>
    </row>
    <row r="81" spans="1:9" ht="18.75" x14ac:dyDescent="0.25">
      <c r="A81" s="228" t="s">
        <v>6</v>
      </c>
      <c r="B81" s="229"/>
      <c r="C81" s="229"/>
      <c r="D81" s="3"/>
      <c r="E81" s="1"/>
      <c r="F81" s="1"/>
      <c r="G81" s="3"/>
      <c r="H81" s="1"/>
      <c r="I81" s="1"/>
    </row>
    <row r="82" spans="1:9" ht="38.450000000000003" customHeight="1" x14ac:dyDescent="0.25">
      <c r="A82" s="228" t="s">
        <v>18</v>
      </c>
      <c r="B82" s="229" t="s">
        <v>116</v>
      </c>
      <c r="C82" s="229">
        <v>223</v>
      </c>
      <c r="D82" s="3">
        <f t="shared" ref="D82:D97" si="6">E82+F82</f>
        <v>2765553.89</v>
      </c>
      <c r="E82" s="1">
        <f>'гос.задание на 2026-2027 год '!E191</f>
        <v>2765553.89</v>
      </c>
      <c r="F82" s="1">
        <f>'гос.задание на 2026-2027 год '!F191</f>
        <v>0</v>
      </c>
      <c r="G82" s="3">
        <f t="shared" ref="G82:G97" si="7">H82+I82</f>
        <v>2765553.89</v>
      </c>
      <c r="H82" s="1">
        <f>'гос.задание на 2026-2027 год '!H191</f>
        <v>2765553.89</v>
      </c>
      <c r="I82" s="1">
        <f>'гос.задание на 2026-2027 год '!I191</f>
        <v>0</v>
      </c>
    </row>
    <row r="83" spans="1:9" ht="21" customHeight="1" x14ac:dyDescent="0.25">
      <c r="A83" s="491" t="s">
        <v>6</v>
      </c>
      <c r="B83" s="260">
        <v>244</v>
      </c>
      <c r="C83" s="260">
        <v>223</v>
      </c>
      <c r="D83" s="3"/>
      <c r="E83" s="1"/>
      <c r="F83" s="1"/>
      <c r="G83" s="3"/>
      <c r="H83" s="1"/>
      <c r="I83" s="1"/>
    </row>
    <row r="84" spans="1:9" ht="21" customHeight="1" x14ac:dyDescent="0.25">
      <c r="A84" s="492"/>
      <c r="B84" s="305">
        <v>247</v>
      </c>
      <c r="C84" s="305">
        <v>223</v>
      </c>
      <c r="D84" s="3"/>
      <c r="E84" s="1"/>
      <c r="F84" s="1"/>
      <c r="G84" s="3"/>
      <c r="H84" s="1"/>
      <c r="I84" s="1"/>
    </row>
    <row r="85" spans="1:9" ht="37.5" x14ac:dyDescent="0.25">
      <c r="A85" s="432" t="s">
        <v>19</v>
      </c>
      <c r="B85" s="433" t="s">
        <v>116</v>
      </c>
      <c r="C85" s="433">
        <v>223</v>
      </c>
      <c r="D85" s="3">
        <f t="shared" si="6"/>
        <v>0</v>
      </c>
      <c r="E85" s="1">
        <f>'гос.задание на 2026-2027 год '!E192</f>
        <v>0</v>
      </c>
      <c r="F85" s="1">
        <f>'гос.задание на 2026-2027 год '!F192</f>
        <v>0</v>
      </c>
      <c r="G85" s="3">
        <f t="shared" si="7"/>
        <v>0</v>
      </c>
      <c r="H85" s="1">
        <f>'гос.задание на 2026-2027 год '!H192</f>
        <v>0</v>
      </c>
      <c r="I85" s="1">
        <f>'гос.задание на 2026-2027 год '!I192</f>
        <v>0</v>
      </c>
    </row>
    <row r="86" spans="1:9" ht="18.75" x14ac:dyDescent="0.25">
      <c r="A86" s="491" t="s">
        <v>6</v>
      </c>
      <c r="B86" s="260">
        <v>244</v>
      </c>
      <c r="C86" s="260">
        <v>223</v>
      </c>
      <c r="D86" s="3"/>
      <c r="E86" s="1"/>
      <c r="F86" s="1"/>
      <c r="G86" s="3"/>
      <c r="H86" s="1"/>
      <c r="I86" s="1"/>
    </row>
    <row r="87" spans="1:9" ht="18.75" x14ac:dyDescent="0.25">
      <c r="A87" s="492"/>
      <c r="B87" s="305">
        <v>247</v>
      </c>
      <c r="C87" s="305">
        <v>223</v>
      </c>
      <c r="D87" s="3"/>
      <c r="E87" s="1"/>
      <c r="F87" s="1"/>
      <c r="G87" s="3"/>
      <c r="H87" s="1"/>
      <c r="I87" s="1"/>
    </row>
    <row r="88" spans="1:9" ht="37.9" customHeight="1" x14ac:dyDescent="0.25">
      <c r="A88" s="432" t="s">
        <v>20</v>
      </c>
      <c r="B88" s="433" t="s">
        <v>116</v>
      </c>
      <c r="C88" s="433">
        <v>223</v>
      </c>
      <c r="D88" s="3">
        <f t="shared" si="6"/>
        <v>721729.05</v>
      </c>
      <c r="E88" s="1">
        <f>'гос.задание на 2026-2027 год '!E193</f>
        <v>721729.05</v>
      </c>
      <c r="F88" s="1">
        <f>'гос.задание на 2026-2027 год '!F193</f>
        <v>0</v>
      </c>
      <c r="G88" s="3">
        <f t="shared" si="7"/>
        <v>721729.05</v>
      </c>
      <c r="H88" s="1">
        <f>'гос.задание на 2026-2027 год '!H193</f>
        <v>721729.05</v>
      </c>
      <c r="I88" s="1">
        <f>'гос.задание на 2026-2027 год '!I193</f>
        <v>0</v>
      </c>
    </row>
    <row r="89" spans="1:9" ht="20.25" customHeight="1" x14ac:dyDescent="0.25">
      <c r="A89" s="491" t="s">
        <v>6</v>
      </c>
      <c r="B89" s="260">
        <v>244</v>
      </c>
      <c r="C89" s="260">
        <v>223</v>
      </c>
      <c r="D89" s="3"/>
      <c r="E89" s="1"/>
      <c r="F89" s="1"/>
      <c r="G89" s="3"/>
      <c r="H89" s="1"/>
      <c r="I89" s="1"/>
    </row>
    <row r="90" spans="1:9" ht="20.25" customHeight="1" x14ac:dyDescent="0.25">
      <c r="A90" s="492"/>
      <c r="B90" s="305">
        <v>247</v>
      </c>
      <c r="C90" s="305">
        <v>223</v>
      </c>
      <c r="D90" s="3"/>
      <c r="E90" s="1"/>
      <c r="F90" s="1"/>
      <c r="G90" s="3"/>
      <c r="H90" s="1"/>
      <c r="I90" s="1"/>
    </row>
    <row r="91" spans="1:9" ht="57" customHeight="1" x14ac:dyDescent="0.25">
      <c r="A91" s="432" t="s">
        <v>21</v>
      </c>
      <c r="B91" s="433" t="s">
        <v>116</v>
      </c>
      <c r="C91" s="433">
        <v>223</v>
      </c>
      <c r="D91" s="3">
        <f t="shared" si="6"/>
        <v>366853.51</v>
      </c>
      <c r="E91" s="1">
        <f>'гос.задание на 2026-2027 год '!E194</f>
        <v>366853.51</v>
      </c>
      <c r="F91" s="1">
        <f>'гос.задание на 2026-2027 год '!F194</f>
        <v>0</v>
      </c>
      <c r="G91" s="3">
        <f t="shared" si="7"/>
        <v>366853.51</v>
      </c>
      <c r="H91" s="1">
        <f>'гос.задание на 2026-2027 год '!H194</f>
        <v>366853.51</v>
      </c>
      <c r="I91" s="1">
        <f>'гос.задание на 2026-2027 год '!I194</f>
        <v>0</v>
      </c>
    </row>
    <row r="92" spans="1:9" ht="22.5" customHeight="1" x14ac:dyDescent="0.25">
      <c r="A92" s="491" t="s">
        <v>6</v>
      </c>
      <c r="B92" s="260">
        <v>244</v>
      </c>
      <c r="C92" s="260">
        <v>223</v>
      </c>
      <c r="D92" s="3"/>
      <c r="E92" s="1"/>
      <c r="F92" s="1"/>
      <c r="G92" s="3"/>
      <c r="H92" s="1"/>
      <c r="I92" s="1"/>
    </row>
    <row r="93" spans="1:9" ht="22.5" customHeight="1" x14ac:dyDescent="0.25">
      <c r="A93" s="492"/>
      <c r="B93" s="305">
        <v>247</v>
      </c>
      <c r="C93" s="305">
        <v>223</v>
      </c>
      <c r="D93" s="3"/>
      <c r="E93" s="1"/>
      <c r="F93" s="1"/>
      <c r="G93" s="3"/>
      <c r="H93" s="1"/>
      <c r="I93" s="1"/>
    </row>
    <row r="94" spans="1:9" ht="56.25" x14ac:dyDescent="0.25">
      <c r="A94" s="432" t="s">
        <v>22</v>
      </c>
      <c r="B94" s="433" t="s">
        <v>116</v>
      </c>
      <c r="C94" s="433">
        <v>223</v>
      </c>
      <c r="D94" s="3">
        <f t="shared" si="6"/>
        <v>164846.93</v>
      </c>
      <c r="E94" s="1">
        <f>'гос.задание на 2026-2027 год '!E195</f>
        <v>164846.93</v>
      </c>
      <c r="F94" s="1">
        <f>'гос.задание на 2026-2027 год '!F195</f>
        <v>0</v>
      </c>
      <c r="G94" s="3">
        <f t="shared" si="7"/>
        <v>164846.93</v>
      </c>
      <c r="H94" s="1">
        <f>'гос.задание на 2026-2027 год '!H195</f>
        <v>164846.93</v>
      </c>
      <c r="I94" s="1">
        <f>'гос.задание на 2026-2027 год '!I195</f>
        <v>0</v>
      </c>
    </row>
    <row r="95" spans="1:9" ht="18.75" x14ac:dyDescent="0.25">
      <c r="A95" s="491" t="s">
        <v>6</v>
      </c>
      <c r="B95" s="260">
        <v>244</v>
      </c>
      <c r="C95" s="260">
        <v>223</v>
      </c>
      <c r="D95" s="3"/>
      <c r="E95" s="1"/>
      <c r="F95" s="1"/>
      <c r="G95" s="3"/>
      <c r="H95" s="1"/>
      <c r="I95" s="1"/>
    </row>
    <row r="96" spans="1:9" ht="18.75" x14ac:dyDescent="0.25">
      <c r="A96" s="492"/>
      <c r="B96" s="305">
        <v>247</v>
      </c>
      <c r="C96" s="305">
        <v>223</v>
      </c>
      <c r="D96" s="3"/>
      <c r="E96" s="1"/>
      <c r="F96" s="1"/>
      <c r="G96" s="3"/>
      <c r="H96" s="1"/>
      <c r="I96" s="1"/>
    </row>
    <row r="97" spans="1:9" ht="123" customHeight="1" x14ac:dyDescent="0.25">
      <c r="A97" s="233" t="s">
        <v>23</v>
      </c>
      <c r="B97" s="229">
        <v>244</v>
      </c>
      <c r="C97" s="229">
        <v>224</v>
      </c>
      <c r="D97" s="3">
        <f t="shared" si="6"/>
        <v>0</v>
      </c>
      <c r="E97" s="1">
        <f>'гос.задание на 2026-2027 год '!E196</f>
        <v>0</v>
      </c>
      <c r="F97" s="1">
        <f>'гос.задание на 2026-2027 год '!F196</f>
        <v>0</v>
      </c>
      <c r="G97" s="3">
        <f t="shared" si="7"/>
        <v>0</v>
      </c>
      <c r="H97" s="1">
        <f>'гос.задание на 2026-2027 год '!H196</f>
        <v>0</v>
      </c>
      <c r="I97" s="1">
        <f>'гос.задание на 2026-2027 год '!I196</f>
        <v>0</v>
      </c>
    </row>
    <row r="98" spans="1:9" ht="56.25" x14ac:dyDescent="0.25">
      <c r="A98" s="228" t="s">
        <v>24</v>
      </c>
      <c r="B98" s="229" t="s">
        <v>5</v>
      </c>
      <c r="C98" s="229">
        <v>225</v>
      </c>
      <c r="D98" s="1">
        <f t="shared" ref="D98:I98" si="8">D99+D100</f>
        <v>173786.67</v>
      </c>
      <c r="E98" s="1">
        <f t="shared" si="8"/>
        <v>173786.67</v>
      </c>
      <c r="F98" s="1">
        <f t="shared" si="8"/>
        <v>0</v>
      </c>
      <c r="G98" s="1">
        <f t="shared" si="8"/>
        <v>173786.67</v>
      </c>
      <c r="H98" s="1">
        <f t="shared" si="8"/>
        <v>173786.67</v>
      </c>
      <c r="I98" s="1">
        <f t="shared" si="8"/>
        <v>0</v>
      </c>
    </row>
    <row r="99" spans="1:9" ht="18.75" x14ac:dyDescent="0.25">
      <c r="A99" s="500" t="s">
        <v>6</v>
      </c>
      <c r="B99" s="229">
        <v>243</v>
      </c>
      <c r="C99" s="229">
        <v>225</v>
      </c>
      <c r="D99" s="3">
        <f t="shared" ref="D99:D112" si="9">E99+F99</f>
        <v>0</v>
      </c>
      <c r="E99" s="1">
        <f>'гос.задание на 2026-2027 год '!E198</f>
        <v>0</v>
      </c>
      <c r="F99" s="1">
        <f>'гос.задание на 2026-2027 год '!F198</f>
        <v>0</v>
      </c>
      <c r="G99" s="3">
        <f t="shared" ref="G99:G112" si="10">H99+I99</f>
        <v>0</v>
      </c>
      <c r="H99" s="1">
        <f>'гос.задание на 2026-2027 год '!H198</f>
        <v>0</v>
      </c>
      <c r="I99" s="1">
        <f>'гос.задание на 2026-2027 год '!I198</f>
        <v>0</v>
      </c>
    </row>
    <row r="100" spans="1:9" ht="18.75" x14ac:dyDescent="0.25">
      <c r="A100" s="500"/>
      <c r="B100" s="229">
        <v>244</v>
      </c>
      <c r="C100" s="229">
        <v>225</v>
      </c>
      <c r="D100" s="3">
        <f t="shared" si="9"/>
        <v>173786.67</v>
      </c>
      <c r="E100" s="1">
        <f>'гос.задание на 2026-2027 год '!E199</f>
        <v>173786.67</v>
      </c>
      <c r="F100" s="1">
        <f>'гос.задание на 2026-2027 год '!F199</f>
        <v>0</v>
      </c>
      <c r="G100" s="3">
        <f t="shared" si="10"/>
        <v>173786.67</v>
      </c>
      <c r="H100" s="1">
        <f>'гос.задание на 2026-2027 год '!H199</f>
        <v>173786.67</v>
      </c>
      <c r="I100" s="1">
        <f>'гос.задание на 2026-2027 год '!I199</f>
        <v>0</v>
      </c>
    </row>
    <row r="101" spans="1:9" ht="21" customHeight="1" x14ac:dyDescent="0.25">
      <c r="A101" s="228" t="s">
        <v>58</v>
      </c>
      <c r="B101" s="229" t="s">
        <v>5</v>
      </c>
      <c r="C101" s="229">
        <v>226</v>
      </c>
      <c r="D101" s="3">
        <f t="shared" si="9"/>
        <v>1727988.4</v>
      </c>
      <c r="E101" s="1">
        <f>E102+E103</f>
        <v>1727988.4</v>
      </c>
      <c r="F101" s="1">
        <f>F102+F103</f>
        <v>0</v>
      </c>
      <c r="G101" s="3">
        <f t="shared" si="10"/>
        <v>1727988.4</v>
      </c>
      <c r="H101" s="1">
        <f>H102+H103</f>
        <v>1727988.4</v>
      </c>
      <c r="I101" s="1">
        <f>I102+I103</f>
        <v>0</v>
      </c>
    </row>
    <row r="102" spans="1:9" ht="18.75" x14ac:dyDescent="0.25">
      <c r="A102" s="477" t="s">
        <v>6</v>
      </c>
      <c r="B102" s="229">
        <v>243</v>
      </c>
      <c r="C102" s="229">
        <v>226</v>
      </c>
      <c r="D102" s="3">
        <f t="shared" si="9"/>
        <v>0</v>
      </c>
      <c r="E102" s="1">
        <f>'гос.задание на 2026-2027 год '!E201</f>
        <v>0</v>
      </c>
      <c r="F102" s="1">
        <f>'гос.задание на 2026-2027 год '!F201</f>
        <v>0</v>
      </c>
      <c r="G102" s="3">
        <f t="shared" si="10"/>
        <v>0</v>
      </c>
      <c r="H102" s="1">
        <f>'гос.задание на 2026-2027 год '!H201</f>
        <v>0</v>
      </c>
      <c r="I102" s="1">
        <f>'гос.задание на 2026-2027 год '!I201</f>
        <v>0</v>
      </c>
    </row>
    <row r="103" spans="1:9" ht="18.75" x14ac:dyDescent="0.25">
      <c r="A103" s="478"/>
      <c r="B103" s="229">
        <v>244</v>
      </c>
      <c r="C103" s="229">
        <v>226</v>
      </c>
      <c r="D103" s="3">
        <f t="shared" si="9"/>
        <v>1727988.4</v>
      </c>
      <c r="E103" s="1">
        <f>'гос.задание на 2026-2027 год '!E202</f>
        <v>1727988.4</v>
      </c>
      <c r="F103" s="1">
        <f>'гос.задание на 2026-2027 год '!F202</f>
        <v>0</v>
      </c>
      <c r="G103" s="3">
        <f t="shared" si="10"/>
        <v>1727988.4</v>
      </c>
      <c r="H103" s="1">
        <f>'гос.задание на 2026-2027 год '!H202</f>
        <v>1727988.4</v>
      </c>
      <c r="I103" s="1">
        <f>'гос.задание на 2026-2027 год '!I202</f>
        <v>0</v>
      </c>
    </row>
    <row r="104" spans="1:9" ht="18.75" x14ac:dyDescent="0.25">
      <c r="A104" s="228" t="s">
        <v>25</v>
      </c>
      <c r="B104" s="229">
        <v>244</v>
      </c>
      <c r="C104" s="229">
        <v>227</v>
      </c>
      <c r="D104" s="3">
        <f t="shared" si="9"/>
        <v>15000</v>
      </c>
      <c r="E104" s="1">
        <f>'гос.задание на 2026-2027 год '!E203</f>
        <v>15000</v>
      </c>
      <c r="F104" s="1">
        <f>'гос.задание на 2026-2027 год '!F203</f>
        <v>0</v>
      </c>
      <c r="G104" s="3">
        <f t="shared" si="10"/>
        <v>15000</v>
      </c>
      <c r="H104" s="1">
        <f>'гос.задание на 2026-2027 год '!H203</f>
        <v>15000</v>
      </c>
      <c r="I104" s="1">
        <f>'гос.задание на 2026-2027 год '!I203</f>
        <v>0</v>
      </c>
    </row>
    <row r="105" spans="1:9" ht="56.25" x14ac:dyDescent="0.25">
      <c r="A105" s="259" t="s">
        <v>432</v>
      </c>
      <c r="B105" s="260">
        <v>244</v>
      </c>
      <c r="C105" s="260">
        <v>228</v>
      </c>
      <c r="D105" s="3">
        <v>0</v>
      </c>
      <c r="E105" s="1">
        <v>0</v>
      </c>
      <c r="F105" s="1">
        <v>0</v>
      </c>
      <c r="G105" s="3">
        <v>0</v>
      </c>
      <c r="H105" s="1">
        <v>0</v>
      </c>
      <c r="I105" s="1">
        <v>0</v>
      </c>
    </row>
    <row r="106" spans="1:9" ht="18.75" x14ac:dyDescent="0.25">
      <c r="A106" s="491" t="s">
        <v>6</v>
      </c>
      <c r="B106" s="260">
        <v>243</v>
      </c>
      <c r="C106" s="260">
        <v>228</v>
      </c>
      <c r="D106" s="438"/>
      <c r="E106" s="439"/>
      <c r="F106" s="439"/>
      <c r="G106" s="3"/>
      <c r="H106" s="1"/>
      <c r="I106" s="1"/>
    </row>
    <row r="107" spans="1:9" ht="18.75" x14ac:dyDescent="0.25">
      <c r="A107" s="492"/>
      <c r="B107" s="305">
        <v>244</v>
      </c>
      <c r="C107" s="305">
        <v>228</v>
      </c>
      <c r="D107" s="440"/>
      <c r="E107" s="441"/>
      <c r="F107" s="441"/>
      <c r="G107" s="3"/>
      <c r="H107" s="1"/>
      <c r="I107" s="1"/>
    </row>
    <row r="108" spans="1:9" ht="18.75" x14ac:dyDescent="0.25">
      <c r="A108" s="228" t="s">
        <v>30</v>
      </c>
      <c r="B108" s="229" t="s">
        <v>5</v>
      </c>
      <c r="C108" s="229">
        <v>290</v>
      </c>
      <c r="D108" s="3">
        <f t="shared" si="9"/>
        <v>0</v>
      </c>
      <c r="E108" s="1">
        <f>E110+E111</f>
        <v>0</v>
      </c>
      <c r="F108" s="1">
        <f>F110+F111</f>
        <v>0</v>
      </c>
      <c r="G108" s="3">
        <f t="shared" si="10"/>
        <v>0</v>
      </c>
      <c r="H108" s="1">
        <f>H110+H111</f>
        <v>0</v>
      </c>
      <c r="I108" s="1">
        <f>I110+I111</f>
        <v>0</v>
      </c>
    </row>
    <row r="109" spans="1:9" ht="18.75" x14ac:dyDescent="0.25">
      <c r="A109" s="228" t="s">
        <v>9</v>
      </c>
      <c r="B109" s="229"/>
      <c r="C109" s="229"/>
      <c r="D109" s="3">
        <f t="shared" si="9"/>
        <v>0</v>
      </c>
      <c r="E109" s="1"/>
      <c r="F109" s="1"/>
      <c r="G109" s="3">
        <f t="shared" si="10"/>
        <v>0</v>
      </c>
      <c r="H109" s="1"/>
      <c r="I109" s="1"/>
    </row>
    <row r="110" spans="1:9" ht="56.25" x14ac:dyDescent="0.25">
      <c r="A110" s="228" t="s">
        <v>34</v>
      </c>
      <c r="B110" s="229">
        <v>244</v>
      </c>
      <c r="C110" s="229">
        <v>296</v>
      </c>
      <c r="D110" s="3">
        <f t="shared" si="9"/>
        <v>0</v>
      </c>
      <c r="E110" s="1">
        <f>'гос.задание на 2026-2027 год '!E206</f>
        <v>0</v>
      </c>
      <c r="F110" s="1">
        <f>'гос.задание на 2026-2027 год '!F206</f>
        <v>0</v>
      </c>
      <c r="G110" s="3">
        <f t="shared" si="10"/>
        <v>0</v>
      </c>
      <c r="H110" s="1">
        <f>'гос.задание на 2026-2027 год '!H206</f>
        <v>0</v>
      </c>
      <c r="I110" s="1">
        <f>'гос.задание на 2026-2027 год '!I206</f>
        <v>0</v>
      </c>
    </row>
    <row r="111" spans="1:9" ht="56.25" x14ac:dyDescent="0.25">
      <c r="A111" s="228" t="s">
        <v>35</v>
      </c>
      <c r="B111" s="229">
        <v>244</v>
      </c>
      <c r="C111" s="229">
        <v>297</v>
      </c>
      <c r="D111" s="3">
        <f t="shared" si="9"/>
        <v>0</v>
      </c>
      <c r="E111" s="1">
        <f>'гос.задание на 2026-2027 год '!E207</f>
        <v>0</v>
      </c>
      <c r="F111" s="1">
        <f>'гос.задание на 2026-2027 год '!F207</f>
        <v>0</v>
      </c>
      <c r="G111" s="3">
        <f t="shared" si="10"/>
        <v>0</v>
      </c>
      <c r="H111" s="1">
        <f>'гос.задание на 2026-2027 год '!H207</f>
        <v>0</v>
      </c>
      <c r="I111" s="1">
        <f>'гос.задание на 2026-2027 год '!I207</f>
        <v>0</v>
      </c>
    </row>
    <row r="112" spans="1:9" ht="56.25" x14ac:dyDescent="0.25">
      <c r="A112" s="228" t="s">
        <v>59</v>
      </c>
      <c r="B112" s="229" t="s">
        <v>5</v>
      </c>
      <c r="C112" s="229">
        <v>300</v>
      </c>
      <c r="D112" s="3">
        <f t="shared" si="9"/>
        <v>391950</v>
      </c>
      <c r="E112" s="1">
        <f>E114+E116+E115</f>
        <v>391950</v>
      </c>
      <c r="F112" s="1">
        <f>F114+F116+F115</f>
        <v>0</v>
      </c>
      <c r="G112" s="3">
        <f t="shared" si="10"/>
        <v>391950</v>
      </c>
      <c r="H112" s="1">
        <f>H114+H116+H115</f>
        <v>391950</v>
      </c>
      <c r="I112" s="1">
        <f>I114+I116+I115</f>
        <v>0</v>
      </c>
    </row>
    <row r="113" spans="1:9" ht="18.75" x14ac:dyDescent="0.25">
      <c r="A113" s="228" t="s">
        <v>9</v>
      </c>
      <c r="B113" s="229"/>
      <c r="C113" s="229"/>
      <c r="D113" s="3"/>
      <c r="E113" s="1"/>
      <c r="F113" s="1"/>
      <c r="G113" s="3"/>
      <c r="H113" s="1"/>
      <c r="I113" s="1"/>
    </row>
    <row r="114" spans="1:9" ht="38.25" customHeight="1" x14ac:dyDescent="0.25">
      <c r="A114" s="228" t="s">
        <v>36</v>
      </c>
      <c r="B114" s="229">
        <v>244</v>
      </c>
      <c r="C114" s="229">
        <v>310</v>
      </c>
      <c r="D114" s="3">
        <f>E114+F114</f>
        <v>0</v>
      </c>
      <c r="E114" s="1">
        <f>'гос.задание на 2026-2027 год '!E210</f>
        <v>0</v>
      </c>
      <c r="F114" s="1">
        <f>'гос.задание на 2026-2027 год '!F210</f>
        <v>0</v>
      </c>
      <c r="G114" s="3">
        <f>H114+I114</f>
        <v>0</v>
      </c>
      <c r="H114" s="1">
        <f>'гос.задание на 2026-2027 год '!H210</f>
        <v>0</v>
      </c>
      <c r="I114" s="1">
        <f>'гос.задание на 2026-2027 год '!I210</f>
        <v>0</v>
      </c>
    </row>
    <row r="115" spans="1:9" ht="63.75" customHeight="1" x14ac:dyDescent="0.25">
      <c r="A115" s="228" t="s">
        <v>68</v>
      </c>
      <c r="B115" s="229">
        <v>244</v>
      </c>
      <c r="C115" s="229">
        <v>320</v>
      </c>
      <c r="D115" s="3">
        <f>E115+F115</f>
        <v>0</v>
      </c>
      <c r="E115" s="1">
        <f>'гос.задание на 2026-2027 год '!E211</f>
        <v>0</v>
      </c>
      <c r="F115" s="1">
        <f>'гос.задание на 2026-2027 год '!F211</f>
        <v>0</v>
      </c>
      <c r="G115" s="3">
        <f>H115+I115</f>
        <v>0</v>
      </c>
      <c r="H115" s="1">
        <f>'гос.задание на 2026-2027 год '!H211</f>
        <v>0</v>
      </c>
      <c r="I115" s="1">
        <f>'гос.задание на 2026-2027 год '!I211</f>
        <v>0</v>
      </c>
    </row>
    <row r="116" spans="1:9" ht="58.5" customHeight="1" x14ac:dyDescent="0.25">
      <c r="A116" s="228" t="s">
        <v>60</v>
      </c>
      <c r="B116" s="229" t="s">
        <v>5</v>
      </c>
      <c r="C116" s="229">
        <v>340</v>
      </c>
      <c r="D116" s="3">
        <f>E116+F116</f>
        <v>391950</v>
      </c>
      <c r="E116" s="1">
        <f>E118+E119+E120+E121+E124+E125+E127</f>
        <v>391950</v>
      </c>
      <c r="F116" s="1">
        <f>F118+F119+F120+F121+F124+F125+F127</f>
        <v>0</v>
      </c>
      <c r="G116" s="3">
        <f>H116+I116</f>
        <v>391950</v>
      </c>
      <c r="H116" s="1">
        <f>H118+H119+H120+H121+H124+H125+H127</f>
        <v>391950</v>
      </c>
      <c r="I116" s="1">
        <f>I118+I119+I120+I121+I124+I125+I127</f>
        <v>0</v>
      </c>
    </row>
    <row r="117" spans="1:9" ht="18.75" x14ac:dyDescent="0.25">
      <c r="A117" s="228" t="s">
        <v>6</v>
      </c>
      <c r="B117" s="229"/>
      <c r="C117" s="229"/>
      <c r="D117" s="3"/>
      <c r="E117" s="1"/>
      <c r="F117" s="1"/>
      <c r="G117" s="3"/>
      <c r="H117" s="1"/>
      <c r="I117" s="1"/>
    </row>
    <row r="118" spans="1:9" ht="113.45" customHeight="1" x14ac:dyDescent="0.25">
      <c r="A118" s="228" t="s">
        <v>37</v>
      </c>
      <c r="B118" s="229">
        <v>244</v>
      </c>
      <c r="C118" s="229">
        <v>341</v>
      </c>
      <c r="D118" s="3">
        <f t="shared" ref="D118:D127" si="11">E118+F118</f>
        <v>0</v>
      </c>
      <c r="E118" s="1">
        <f>'гос.задание на 2026-2027 год '!E214</f>
        <v>0</v>
      </c>
      <c r="F118" s="1">
        <f>'гос.задание на 2026-2027 год '!F214</f>
        <v>0</v>
      </c>
      <c r="G118" s="3">
        <f t="shared" ref="G118:G127" si="12">H118+I118</f>
        <v>0</v>
      </c>
      <c r="H118" s="1">
        <f>'гос.задание на 2026-2027 год '!H214</f>
        <v>0</v>
      </c>
      <c r="I118" s="1">
        <f>'гос.задание на 2026-2027 год '!I214</f>
        <v>0</v>
      </c>
    </row>
    <row r="119" spans="1:9" ht="48.75" customHeight="1" x14ac:dyDescent="0.25">
      <c r="A119" s="228" t="s">
        <v>38</v>
      </c>
      <c r="B119" s="229">
        <v>244</v>
      </c>
      <c r="C119" s="229">
        <v>342</v>
      </c>
      <c r="D119" s="3">
        <f t="shared" si="11"/>
        <v>0</v>
      </c>
      <c r="E119" s="1">
        <f>'гос.задание на 2026-2027 год '!E215</f>
        <v>0</v>
      </c>
      <c r="F119" s="1">
        <f>'гос.задание на 2026-2027 год '!F215</f>
        <v>0</v>
      </c>
      <c r="G119" s="3">
        <f t="shared" si="12"/>
        <v>0</v>
      </c>
      <c r="H119" s="1">
        <f>'гос.задание на 2026-2027 год '!H215</f>
        <v>0</v>
      </c>
      <c r="I119" s="1">
        <f>'гос.задание на 2026-2027 год '!I215</f>
        <v>0</v>
      </c>
    </row>
    <row r="120" spans="1:9" ht="67.5" customHeight="1" x14ac:dyDescent="0.25">
      <c r="A120" s="228" t="s">
        <v>39</v>
      </c>
      <c r="B120" s="229">
        <v>244</v>
      </c>
      <c r="C120" s="229">
        <v>343</v>
      </c>
      <c r="D120" s="3">
        <f t="shared" si="11"/>
        <v>0</v>
      </c>
      <c r="E120" s="1">
        <f>'гос.задание на 2026-2027 год '!E216</f>
        <v>0</v>
      </c>
      <c r="F120" s="1">
        <f>'гос.задание на 2026-2027 год '!F216</f>
        <v>0</v>
      </c>
      <c r="G120" s="3">
        <f t="shared" si="12"/>
        <v>0</v>
      </c>
      <c r="H120" s="1">
        <f>'гос.задание на 2026-2027 год '!H216</f>
        <v>0</v>
      </c>
      <c r="I120" s="1">
        <f>'гос.задание на 2026-2027 год '!I216</f>
        <v>0</v>
      </c>
    </row>
    <row r="121" spans="1:9" ht="60.6" customHeight="1" x14ac:dyDescent="0.25">
      <c r="A121" s="228" t="s">
        <v>40</v>
      </c>
      <c r="B121" s="229">
        <v>244</v>
      </c>
      <c r="C121" s="229">
        <v>344</v>
      </c>
      <c r="D121" s="3">
        <f t="shared" si="11"/>
        <v>0</v>
      </c>
      <c r="E121" s="1">
        <f>'гос.задание на 2026-2027 год '!E217</f>
        <v>0</v>
      </c>
      <c r="F121" s="1">
        <f>'гос.задание на 2026-2027 год '!F217</f>
        <v>0</v>
      </c>
      <c r="G121" s="3">
        <f t="shared" si="12"/>
        <v>0</v>
      </c>
      <c r="H121" s="1">
        <f>'гос.задание на 2026-2027 год '!H217</f>
        <v>0</v>
      </c>
      <c r="I121" s="1">
        <f>'гос.задание на 2026-2027 год '!I217</f>
        <v>0</v>
      </c>
    </row>
    <row r="122" spans="1:9" ht="21.75" customHeight="1" x14ac:dyDescent="0.25">
      <c r="A122" s="498" t="s">
        <v>6</v>
      </c>
      <c r="B122" s="260">
        <v>243</v>
      </c>
      <c r="C122" s="260">
        <v>344</v>
      </c>
      <c r="D122" s="438"/>
      <c r="E122" s="439"/>
      <c r="F122" s="439"/>
      <c r="G122" s="3"/>
      <c r="H122" s="1"/>
      <c r="I122" s="1"/>
    </row>
    <row r="123" spans="1:9" ht="21.75" customHeight="1" x14ac:dyDescent="0.25">
      <c r="A123" s="499"/>
      <c r="B123" s="305">
        <v>244</v>
      </c>
      <c r="C123" s="305">
        <v>344</v>
      </c>
      <c r="D123" s="440"/>
      <c r="E123" s="441"/>
      <c r="F123" s="441"/>
      <c r="G123" s="3"/>
      <c r="H123" s="1"/>
      <c r="I123" s="1"/>
    </row>
    <row r="124" spans="1:9" ht="43.9" customHeight="1" x14ac:dyDescent="0.25">
      <c r="A124" s="228" t="s">
        <v>41</v>
      </c>
      <c r="B124" s="229">
        <v>244</v>
      </c>
      <c r="C124" s="229">
        <v>345</v>
      </c>
      <c r="D124" s="3">
        <f t="shared" si="11"/>
        <v>0</v>
      </c>
      <c r="E124" s="1">
        <f>'гос.задание на 2026-2027 год '!E218</f>
        <v>0</v>
      </c>
      <c r="F124" s="1">
        <f>'гос.задание на 2026-2027 год '!F218</f>
        <v>0</v>
      </c>
      <c r="G124" s="3">
        <f t="shared" si="12"/>
        <v>0</v>
      </c>
      <c r="H124" s="1">
        <f>'гос.задание на 2026-2027 год '!H218</f>
        <v>0</v>
      </c>
      <c r="I124" s="1">
        <f>'гос.задание на 2026-2027 год '!I218</f>
        <v>0</v>
      </c>
    </row>
    <row r="125" spans="1:9" ht="60.75" customHeight="1" x14ac:dyDescent="0.25">
      <c r="A125" s="228" t="s">
        <v>42</v>
      </c>
      <c r="B125" s="229">
        <v>244</v>
      </c>
      <c r="C125" s="229">
        <v>346</v>
      </c>
      <c r="D125" s="3">
        <f t="shared" si="11"/>
        <v>391950</v>
      </c>
      <c r="E125" s="1">
        <f>'гос.задание на 2026-2027 год '!E219</f>
        <v>391950</v>
      </c>
      <c r="F125" s="1">
        <f>'гос.задание на 2026-2027 год '!F219</f>
        <v>0</v>
      </c>
      <c r="G125" s="3">
        <f t="shared" si="12"/>
        <v>391950</v>
      </c>
      <c r="H125" s="1">
        <f>'гос.задание на 2026-2027 год '!H219</f>
        <v>391950</v>
      </c>
      <c r="I125" s="1">
        <f>'гос.задание на 2026-2027 год '!I219</f>
        <v>0</v>
      </c>
    </row>
    <row r="126" spans="1:9" ht="76.5" customHeight="1" x14ac:dyDescent="0.25">
      <c r="A126" s="259" t="s">
        <v>433</v>
      </c>
      <c r="B126" s="260">
        <v>244</v>
      </c>
      <c r="C126" s="260">
        <v>347</v>
      </c>
      <c r="D126" s="3">
        <v>0</v>
      </c>
      <c r="E126" s="1">
        <v>0</v>
      </c>
      <c r="F126" s="1">
        <v>0</v>
      </c>
      <c r="G126" s="3">
        <v>0</v>
      </c>
      <c r="H126" s="1">
        <v>0</v>
      </c>
      <c r="I126" s="1">
        <v>0</v>
      </c>
    </row>
    <row r="127" spans="1:9" ht="73.5" customHeight="1" x14ac:dyDescent="0.25">
      <c r="A127" s="233" t="s">
        <v>43</v>
      </c>
      <c r="B127" s="229">
        <v>244</v>
      </c>
      <c r="C127" s="229">
        <v>349</v>
      </c>
      <c r="D127" s="3">
        <f t="shared" si="11"/>
        <v>0</v>
      </c>
      <c r="E127" s="1">
        <f>'гос.задание на 2026-2027 год '!E220</f>
        <v>0</v>
      </c>
      <c r="F127" s="1">
        <f>'гос.задание на 2026-2027 год '!F220</f>
        <v>0</v>
      </c>
      <c r="G127" s="3">
        <f t="shared" si="12"/>
        <v>0</v>
      </c>
      <c r="H127" s="1">
        <f>'гос.задание на 2026-2027 год '!H220</f>
        <v>0</v>
      </c>
      <c r="I127" s="1">
        <f>'гос.задание на 2026-2027 год '!I220</f>
        <v>0</v>
      </c>
    </row>
    <row r="129" spans="1:6" ht="17.25" customHeight="1" x14ac:dyDescent="0.3">
      <c r="A129" s="480" t="s">
        <v>52</v>
      </c>
      <c r="B129" s="480"/>
      <c r="C129" s="484"/>
      <c r="D129" s="484"/>
      <c r="E129" s="484" t="s">
        <v>265</v>
      </c>
      <c r="F129" s="484"/>
    </row>
    <row r="130" spans="1:6" ht="17.25" customHeight="1" x14ac:dyDescent="0.3">
      <c r="A130" s="27"/>
      <c r="B130" s="172"/>
      <c r="C130" s="171"/>
      <c r="D130" s="171" t="s">
        <v>53</v>
      </c>
      <c r="E130" s="485" t="s">
        <v>54</v>
      </c>
      <c r="F130" s="485"/>
    </row>
    <row r="131" spans="1:6" ht="17.25" customHeight="1" x14ac:dyDescent="0.3">
      <c r="A131" s="27"/>
      <c r="B131" s="174"/>
      <c r="C131" s="8"/>
      <c r="D131" s="8"/>
      <c r="E131" s="8"/>
      <c r="F131" s="8"/>
    </row>
    <row r="132" spans="1:6" ht="17.25" customHeight="1" x14ac:dyDescent="0.3">
      <c r="A132" s="480" t="s">
        <v>55</v>
      </c>
      <c r="B132" s="480"/>
      <c r="C132" s="484"/>
      <c r="D132" s="484"/>
      <c r="E132" s="484" t="s">
        <v>443</v>
      </c>
      <c r="F132" s="484"/>
    </row>
    <row r="133" spans="1:6" ht="17.25" customHeight="1" x14ac:dyDescent="0.3">
      <c r="A133" s="27"/>
      <c r="B133" s="172"/>
      <c r="C133" s="171"/>
      <c r="D133" s="171" t="s">
        <v>53</v>
      </c>
      <c r="E133" s="485" t="s">
        <v>54</v>
      </c>
      <c r="F133" s="485"/>
    </row>
    <row r="134" spans="1:6" ht="17.25" customHeight="1" x14ac:dyDescent="0.3">
      <c r="A134" s="27"/>
      <c r="B134" s="173"/>
      <c r="C134" s="112"/>
      <c r="D134" s="8"/>
      <c r="E134" s="75"/>
      <c r="F134" s="75"/>
    </row>
    <row r="135" spans="1:6" ht="17.25" customHeight="1" x14ac:dyDescent="0.3">
      <c r="A135" s="480" t="s">
        <v>56</v>
      </c>
      <c r="B135" s="480"/>
      <c r="C135" s="484"/>
      <c r="D135" s="484"/>
      <c r="E135" s="484" t="s">
        <v>266</v>
      </c>
      <c r="F135" s="484"/>
    </row>
    <row r="136" spans="1:6" ht="17.25" customHeight="1" x14ac:dyDescent="0.3">
      <c r="A136" s="27"/>
      <c r="B136" s="172"/>
      <c r="C136" s="171"/>
      <c r="D136" s="171" t="s">
        <v>53</v>
      </c>
      <c r="E136" s="485" t="s">
        <v>54</v>
      </c>
      <c r="F136" s="485"/>
    </row>
    <row r="137" spans="1:6" ht="17.25" customHeight="1" x14ac:dyDescent="0.3">
      <c r="A137" s="27" t="s">
        <v>421</v>
      </c>
      <c r="B137" s="8"/>
      <c r="C137" s="8"/>
      <c r="D137" s="8"/>
      <c r="E137" s="8"/>
      <c r="F137" s="8"/>
    </row>
    <row r="138" spans="1:6" ht="17.25" customHeight="1" x14ac:dyDescent="0.3">
      <c r="A138" s="480" t="s">
        <v>487</v>
      </c>
      <c r="B138" s="480"/>
      <c r="C138" s="8"/>
      <c r="D138" s="8"/>
      <c r="E138" s="8"/>
      <c r="F138" s="8"/>
    </row>
    <row r="139" spans="1:6" ht="17.25" customHeight="1" x14ac:dyDescent="0.25"/>
  </sheetData>
  <mergeCells count="44">
    <mergeCell ref="A92:A93"/>
    <mergeCell ref="A95:A96"/>
    <mergeCell ref="A106:A107"/>
    <mergeCell ref="A122:A123"/>
    <mergeCell ref="A48:A49"/>
    <mergeCell ref="A64:A65"/>
    <mergeCell ref="A83:A84"/>
    <mergeCell ref="A86:A87"/>
    <mergeCell ref="A89:A90"/>
    <mergeCell ref="A41:A42"/>
    <mergeCell ref="A44:A45"/>
    <mergeCell ref="D5:D7"/>
    <mergeCell ref="E5:F5"/>
    <mergeCell ref="E6:F6"/>
    <mergeCell ref="A5:A7"/>
    <mergeCell ref="B5:B7"/>
    <mergeCell ref="C5:C7"/>
    <mergeCell ref="A25:A26"/>
    <mergeCell ref="A28:A29"/>
    <mergeCell ref="A31:A32"/>
    <mergeCell ref="A34:A35"/>
    <mergeCell ref="A37:A38"/>
    <mergeCell ref="H6:I6"/>
    <mergeCell ref="A12:I12"/>
    <mergeCell ref="G5:G7"/>
    <mergeCell ref="A138:B138"/>
    <mergeCell ref="A1:I1"/>
    <mergeCell ref="A2:I2"/>
    <mergeCell ref="E133:F133"/>
    <mergeCell ref="E135:F135"/>
    <mergeCell ref="E136:F136"/>
    <mergeCell ref="E129:F129"/>
    <mergeCell ref="E130:F130"/>
    <mergeCell ref="E132:F132"/>
    <mergeCell ref="H5:I5"/>
    <mergeCell ref="A99:A100"/>
    <mergeCell ref="A102:A103"/>
    <mergeCell ref="A70:I70"/>
    <mergeCell ref="C129:D129"/>
    <mergeCell ref="C132:D132"/>
    <mergeCell ref="C135:D135"/>
    <mergeCell ref="A129:B129"/>
    <mergeCell ref="A132:B132"/>
    <mergeCell ref="A135:B135"/>
  </mergeCells>
  <pageMargins left="0.39370078740157483" right="0.39370078740157483" top="0.98425196850393704" bottom="0.78740157480314965" header="0.31496062992125984" footer="0.31496062992125984"/>
  <pageSetup paperSize="9" scale="75" firstPageNumber="12" orientation="landscape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H262"/>
  <sheetViews>
    <sheetView showWhiteSpace="0" view="pageLayout" zoomScaleNormal="85" workbookViewId="0">
      <selection activeCell="A2" sqref="A2:G2"/>
    </sheetView>
  </sheetViews>
  <sheetFormatPr defaultColWidth="8.85546875" defaultRowHeight="15" x14ac:dyDescent="0.25"/>
  <cols>
    <col min="1" max="1" width="21.7109375" style="5" customWidth="1"/>
    <col min="2" max="2" width="15.28515625" style="5" customWidth="1"/>
    <col min="3" max="6" width="16.42578125" style="5" customWidth="1"/>
    <col min="7" max="7" width="16.28515625" style="5" customWidth="1"/>
    <col min="8" max="8" width="12.28515625" style="5" bestFit="1" customWidth="1"/>
    <col min="9" max="9" width="13.140625" style="5" bestFit="1" customWidth="1"/>
    <col min="10" max="16384" width="8.85546875" style="5"/>
  </cols>
  <sheetData>
    <row r="1" spans="1:7" ht="40.15" customHeight="1" x14ac:dyDescent="0.25">
      <c r="A1" s="525" t="s">
        <v>476</v>
      </c>
      <c r="B1" s="525"/>
      <c r="C1" s="525"/>
      <c r="D1" s="525"/>
      <c r="E1" s="525"/>
      <c r="F1" s="525"/>
      <c r="G1" s="525"/>
    </row>
    <row r="2" spans="1:7" ht="35.450000000000003" customHeight="1" x14ac:dyDescent="0.25">
      <c r="A2" s="525" t="s">
        <v>477</v>
      </c>
      <c r="B2" s="525"/>
      <c r="C2" s="525"/>
      <c r="D2" s="525"/>
      <c r="E2" s="525"/>
      <c r="F2" s="525"/>
      <c r="G2" s="525"/>
    </row>
    <row r="3" spans="1:7" ht="27.6" customHeight="1" x14ac:dyDescent="0.25">
      <c r="A3" s="525" t="s">
        <v>167</v>
      </c>
      <c r="B3" s="525"/>
      <c r="C3" s="525"/>
      <c r="D3" s="525"/>
      <c r="E3" s="525"/>
      <c r="F3" s="525"/>
      <c r="G3" s="525"/>
    </row>
    <row r="4" spans="1:7" ht="18.75" x14ac:dyDescent="0.25">
      <c r="A4" s="94"/>
    </row>
    <row r="5" spans="1:7" ht="18.75" x14ac:dyDescent="0.25">
      <c r="A5" s="525" t="s">
        <v>173</v>
      </c>
      <c r="B5" s="525"/>
      <c r="C5" s="525"/>
      <c r="D5" s="525"/>
      <c r="E5" s="525"/>
      <c r="F5" s="525"/>
      <c r="G5" s="525"/>
    </row>
    <row r="6" spans="1:7" ht="15.75" customHeight="1" x14ac:dyDescent="0.25">
      <c r="A6" s="97"/>
      <c r="B6" s="97"/>
      <c r="C6" s="97"/>
      <c r="D6" s="97"/>
      <c r="E6" s="97"/>
      <c r="F6" s="97"/>
      <c r="G6" s="97"/>
    </row>
    <row r="7" spans="1:7" ht="18.75" x14ac:dyDescent="0.3">
      <c r="A7" s="7" t="s">
        <v>144</v>
      </c>
      <c r="B7" s="8">
        <v>130</v>
      </c>
    </row>
    <row r="8" spans="1:7" x14ac:dyDescent="0.25">
      <c r="A8" s="9"/>
    </row>
    <row r="9" spans="1:7" ht="73.5" customHeight="1" x14ac:dyDescent="0.25">
      <c r="A9" s="501" t="s">
        <v>85</v>
      </c>
      <c r="B9" s="503"/>
      <c r="C9" s="113" t="s">
        <v>171</v>
      </c>
      <c r="D9" s="509" t="s">
        <v>172</v>
      </c>
      <c r="E9" s="509"/>
      <c r="F9" s="509" t="s">
        <v>170</v>
      </c>
      <c r="G9" s="509"/>
    </row>
    <row r="10" spans="1:7" ht="18.75" x14ac:dyDescent="0.25">
      <c r="A10" s="501">
        <v>1</v>
      </c>
      <c r="B10" s="503"/>
      <c r="C10" s="113">
        <v>2</v>
      </c>
      <c r="D10" s="509">
        <v>3</v>
      </c>
      <c r="E10" s="509"/>
      <c r="F10" s="509">
        <v>4</v>
      </c>
      <c r="G10" s="509"/>
    </row>
    <row r="11" spans="1:7" ht="55.5" customHeight="1" x14ac:dyDescent="0.25">
      <c r="A11" s="505" t="s">
        <v>169</v>
      </c>
      <c r="B11" s="507"/>
      <c r="C11" s="113" t="s">
        <v>116</v>
      </c>
      <c r="D11" s="509" t="s">
        <v>116</v>
      </c>
      <c r="E11" s="509"/>
      <c r="F11" s="510">
        <f>'гос.задание на 2026-2027 год '!E14</f>
        <v>117308452.70999999</v>
      </c>
      <c r="G11" s="510"/>
    </row>
    <row r="12" spans="1:7" ht="18.75" x14ac:dyDescent="0.25">
      <c r="A12" s="94"/>
    </row>
    <row r="13" spans="1:7" ht="33" customHeight="1" x14ac:dyDescent="0.25">
      <c r="A13" s="525" t="s">
        <v>455</v>
      </c>
      <c r="B13" s="525"/>
      <c r="C13" s="525"/>
      <c r="D13" s="525"/>
      <c r="E13" s="525"/>
      <c r="F13" s="525"/>
      <c r="G13" s="525"/>
    </row>
    <row r="14" spans="1:7" ht="18.75" x14ac:dyDescent="0.25">
      <c r="A14" s="6"/>
    </row>
    <row r="15" spans="1:7" ht="18.75" x14ac:dyDescent="0.25">
      <c r="A15" s="508" t="s">
        <v>188</v>
      </c>
      <c r="B15" s="508"/>
      <c r="C15" s="508"/>
      <c r="D15" s="508"/>
      <c r="E15" s="508"/>
      <c r="F15" s="508"/>
      <c r="G15" s="508"/>
    </row>
    <row r="16" spans="1:7" ht="18.75" x14ac:dyDescent="0.25">
      <c r="A16" s="7"/>
    </row>
    <row r="17" spans="1:7" ht="18.75" x14ac:dyDescent="0.3">
      <c r="A17" s="7" t="s">
        <v>144</v>
      </c>
      <c r="B17" s="8">
        <v>111</v>
      </c>
    </row>
    <row r="18" spans="1:7" x14ac:dyDescent="0.25">
      <c r="A18" s="9"/>
    </row>
    <row r="19" spans="1:7" ht="37.9" customHeight="1" x14ac:dyDescent="0.25">
      <c r="A19" s="509" t="s">
        <v>75</v>
      </c>
      <c r="B19" s="495" t="s">
        <v>76</v>
      </c>
      <c r="C19" s="509" t="s">
        <v>77</v>
      </c>
      <c r="D19" s="509"/>
      <c r="E19" s="509"/>
      <c r="F19" s="509"/>
      <c r="G19" s="509" t="s">
        <v>78</v>
      </c>
    </row>
    <row r="20" spans="1:7" ht="18" customHeight="1" x14ac:dyDescent="0.25">
      <c r="A20" s="509"/>
      <c r="B20" s="495"/>
      <c r="C20" s="509" t="s">
        <v>79</v>
      </c>
      <c r="D20" s="509" t="s">
        <v>6</v>
      </c>
      <c r="E20" s="509"/>
      <c r="F20" s="509"/>
      <c r="G20" s="509"/>
    </row>
    <row r="21" spans="1:7" ht="23.25" customHeight="1" x14ac:dyDescent="0.25">
      <c r="A21" s="509"/>
      <c r="B21" s="495"/>
      <c r="C21" s="509"/>
      <c r="D21" s="366" t="s">
        <v>80</v>
      </c>
      <c r="E21" s="366" t="s">
        <v>81</v>
      </c>
      <c r="F21" s="366" t="s">
        <v>82</v>
      </c>
      <c r="G21" s="509"/>
    </row>
    <row r="22" spans="1:7" ht="18.75" x14ac:dyDescent="0.25">
      <c r="A22" s="363">
        <v>1</v>
      </c>
      <c r="B22" s="363">
        <v>2</v>
      </c>
      <c r="C22" s="363">
        <v>3</v>
      </c>
      <c r="D22" s="363">
        <v>4</v>
      </c>
      <c r="E22" s="363">
        <v>4</v>
      </c>
      <c r="F22" s="363">
        <v>5</v>
      </c>
      <c r="G22" s="363">
        <v>7</v>
      </c>
    </row>
    <row r="23" spans="1:7" x14ac:dyDescent="0.25">
      <c r="A23" s="117" t="s">
        <v>267</v>
      </c>
      <c r="B23" s="118">
        <v>1</v>
      </c>
      <c r="C23" s="395">
        <f t="shared" ref="C23:C43" si="0">SUM(D23:F23)</f>
        <v>69481</v>
      </c>
      <c r="D23" s="120">
        <v>22393</v>
      </c>
      <c r="E23" s="395"/>
      <c r="F23" s="395">
        <v>47088</v>
      </c>
      <c r="G23" s="395">
        <f t="shared" ref="G23:G86" si="1">C23*B23*12</f>
        <v>833772</v>
      </c>
    </row>
    <row r="24" spans="1:7" x14ac:dyDescent="0.25">
      <c r="A24" s="121" t="s">
        <v>268</v>
      </c>
      <c r="B24" s="118">
        <v>3</v>
      </c>
      <c r="C24" s="395">
        <f t="shared" si="0"/>
        <v>53975.33</v>
      </c>
      <c r="D24" s="120">
        <v>20160</v>
      </c>
      <c r="E24" s="395"/>
      <c r="F24" s="395">
        <v>33815.33</v>
      </c>
      <c r="G24" s="395">
        <f t="shared" si="1"/>
        <v>1943111.88</v>
      </c>
    </row>
    <row r="25" spans="1:7" ht="16.5" customHeight="1" x14ac:dyDescent="0.25">
      <c r="A25" s="117" t="s">
        <v>269</v>
      </c>
      <c r="B25" s="118">
        <v>1</v>
      </c>
      <c r="C25" s="395">
        <f t="shared" si="0"/>
        <v>42797.479999999996</v>
      </c>
      <c r="D25" s="120">
        <v>19180</v>
      </c>
      <c r="E25" s="122"/>
      <c r="F25" s="395">
        <v>23617.48</v>
      </c>
      <c r="G25" s="395">
        <f t="shared" si="1"/>
        <v>513569.75999999995</v>
      </c>
    </row>
    <row r="26" spans="1:7" x14ac:dyDescent="0.25">
      <c r="A26" s="117" t="s">
        <v>270</v>
      </c>
      <c r="B26" s="118">
        <v>1</v>
      </c>
      <c r="C26" s="395">
        <f t="shared" si="0"/>
        <v>54014</v>
      </c>
      <c r="D26" s="120">
        <v>20160</v>
      </c>
      <c r="E26" s="395"/>
      <c r="F26" s="395">
        <v>33854</v>
      </c>
      <c r="G26" s="395">
        <f t="shared" si="1"/>
        <v>648168</v>
      </c>
    </row>
    <row r="27" spans="1:7" ht="25.5" x14ac:dyDescent="0.25">
      <c r="A27" s="117" t="s">
        <v>271</v>
      </c>
      <c r="B27" s="118">
        <v>2</v>
      </c>
      <c r="C27" s="395">
        <f t="shared" si="0"/>
        <v>41732.86</v>
      </c>
      <c r="D27" s="120">
        <v>18140</v>
      </c>
      <c r="E27" s="395"/>
      <c r="F27" s="395">
        <v>23592.86</v>
      </c>
      <c r="G27" s="395">
        <f t="shared" si="1"/>
        <v>1001588.64</v>
      </c>
    </row>
    <row r="28" spans="1:7" x14ac:dyDescent="0.25">
      <c r="A28" s="117" t="s">
        <v>272</v>
      </c>
      <c r="B28" s="118">
        <v>3</v>
      </c>
      <c r="C28" s="395">
        <f t="shared" si="0"/>
        <v>33357.68</v>
      </c>
      <c r="D28" s="120">
        <v>17150</v>
      </c>
      <c r="E28" s="395"/>
      <c r="F28" s="395">
        <v>16207.68</v>
      </c>
      <c r="G28" s="395">
        <f t="shared" si="1"/>
        <v>1200876.48</v>
      </c>
    </row>
    <row r="29" spans="1:7" x14ac:dyDescent="0.25">
      <c r="A29" s="117" t="s">
        <v>273</v>
      </c>
      <c r="B29" s="118">
        <v>1</v>
      </c>
      <c r="C29" s="395">
        <f t="shared" si="0"/>
        <v>26669</v>
      </c>
      <c r="D29" s="120">
        <v>15680</v>
      </c>
      <c r="E29" s="122"/>
      <c r="F29" s="395">
        <v>10989</v>
      </c>
      <c r="G29" s="395">
        <f t="shared" si="1"/>
        <v>320028</v>
      </c>
    </row>
    <row r="30" spans="1:7" x14ac:dyDescent="0.25">
      <c r="A30" s="117" t="s">
        <v>274</v>
      </c>
      <c r="B30" s="118">
        <v>0.5</v>
      </c>
      <c r="C30" s="395">
        <f t="shared" si="0"/>
        <v>13830</v>
      </c>
      <c r="D30" s="120">
        <v>13830</v>
      </c>
      <c r="E30" s="395"/>
      <c r="F30" s="395"/>
      <c r="G30" s="395">
        <f t="shared" si="1"/>
        <v>82980</v>
      </c>
    </row>
    <row r="31" spans="1:7" x14ac:dyDescent="0.25">
      <c r="A31" s="117" t="s">
        <v>275</v>
      </c>
      <c r="B31" s="118">
        <v>1</v>
      </c>
      <c r="C31" s="395">
        <f t="shared" si="0"/>
        <v>53103</v>
      </c>
      <c r="D31" s="120">
        <v>19710</v>
      </c>
      <c r="E31" s="395"/>
      <c r="F31" s="395">
        <v>33393</v>
      </c>
      <c r="G31" s="395">
        <f t="shared" si="1"/>
        <v>637236</v>
      </c>
    </row>
    <row r="32" spans="1:7" x14ac:dyDescent="0.25">
      <c r="A32" s="117" t="s">
        <v>276</v>
      </c>
      <c r="B32" s="118">
        <v>1</v>
      </c>
      <c r="C32" s="395">
        <f t="shared" si="0"/>
        <v>28064.5</v>
      </c>
      <c r="D32" s="120">
        <v>15680</v>
      </c>
      <c r="E32" s="395"/>
      <c r="F32" s="395">
        <v>12384.5</v>
      </c>
      <c r="G32" s="395">
        <f t="shared" si="1"/>
        <v>336774</v>
      </c>
    </row>
    <row r="33" spans="1:7" x14ac:dyDescent="0.25">
      <c r="A33" s="117" t="s">
        <v>450</v>
      </c>
      <c r="B33" s="118">
        <v>1</v>
      </c>
      <c r="C33" s="395">
        <f t="shared" si="0"/>
        <v>16050</v>
      </c>
      <c r="D33" s="120">
        <v>16050</v>
      </c>
      <c r="E33" s="395"/>
      <c r="F33" s="395"/>
      <c r="G33" s="395">
        <f t="shared" si="1"/>
        <v>192600</v>
      </c>
    </row>
    <row r="34" spans="1:7" ht="25.5" customHeight="1" x14ac:dyDescent="0.25">
      <c r="A34" s="117" t="s">
        <v>277</v>
      </c>
      <c r="B34" s="118">
        <v>1</v>
      </c>
      <c r="C34" s="395">
        <f t="shared" si="0"/>
        <v>16050</v>
      </c>
      <c r="D34" s="120">
        <v>16050</v>
      </c>
      <c r="E34" s="395"/>
      <c r="F34" s="395"/>
      <c r="G34" s="395">
        <f t="shared" si="1"/>
        <v>192600</v>
      </c>
    </row>
    <row r="35" spans="1:7" x14ac:dyDescent="0.25">
      <c r="A35" s="117" t="s">
        <v>278</v>
      </c>
      <c r="B35" s="118">
        <v>1</v>
      </c>
      <c r="C35" s="395">
        <f t="shared" si="0"/>
        <v>23496.84</v>
      </c>
      <c r="D35" s="120">
        <v>15680</v>
      </c>
      <c r="E35" s="395"/>
      <c r="F35" s="395">
        <v>7816.84</v>
      </c>
      <c r="G35" s="395">
        <f t="shared" si="1"/>
        <v>281962.08</v>
      </c>
    </row>
    <row r="36" spans="1:7" ht="15.75" customHeight="1" x14ac:dyDescent="0.25">
      <c r="A36" s="117" t="s">
        <v>279</v>
      </c>
      <c r="B36" s="118">
        <v>1</v>
      </c>
      <c r="C36" s="395">
        <f t="shared" si="0"/>
        <v>23203.8</v>
      </c>
      <c r="D36" s="120">
        <v>15680</v>
      </c>
      <c r="E36" s="395"/>
      <c r="F36" s="395">
        <v>7523.8</v>
      </c>
      <c r="G36" s="395">
        <f t="shared" si="1"/>
        <v>278445.59999999998</v>
      </c>
    </row>
    <row r="37" spans="1:7" ht="39.75" customHeight="1" x14ac:dyDescent="0.25">
      <c r="A37" s="117" t="s">
        <v>280</v>
      </c>
      <c r="B37" s="118">
        <v>1</v>
      </c>
      <c r="C37" s="395">
        <f t="shared" si="0"/>
        <v>31995</v>
      </c>
      <c r="D37" s="120">
        <v>15680</v>
      </c>
      <c r="E37" s="122"/>
      <c r="F37" s="395">
        <v>16315</v>
      </c>
      <c r="G37" s="395">
        <f t="shared" si="1"/>
        <v>383940</v>
      </c>
    </row>
    <row r="38" spans="1:7" x14ac:dyDescent="0.25">
      <c r="A38" s="117" t="s">
        <v>281</v>
      </c>
      <c r="B38" s="118">
        <v>1</v>
      </c>
      <c r="C38" s="395">
        <f t="shared" si="0"/>
        <v>34113.839999999997</v>
      </c>
      <c r="D38" s="120">
        <v>17150</v>
      </c>
      <c r="E38" s="122"/>
      <c r="F38" s="395">
        <v>16963.84</v>
      </c>
      <c r="G38" s="395">
        <f t="shared" si="1"/>
        <v>409366.07999999996</v>
      </c>
    </row>
    <row r="39" spans="1:7" x14ac:dyDescent="0.25">
      <c r="A39" s="117" t="s">
        <v>282</v>
      </c>
      <c r="B39" s="118">
        <v>1</v>
      </c>
      <c r="C39" s="395">
        <f t="shared" si="0"/>
        <v>27098.400000000001</v>
      </c>
      <c r="D39" s="120">
        <v>16380</v>
      </c>
      <c r="E39" s="395"/>
      <c r="F39" s="395">
        <v>10718.4</v>
      </c>
      <c r="G39" s="395">
        <f t="shared" si="1"/>
        <v>325180.80000000005</v>
      </c>
    </row>
    <row r="40" spans="1:7" x14ac:dyDescent="0.25">
      <c r="A40" s="117" t="s">
        <v>283</v>
      </c>
      <c r="B40" s="118">
        <v>1</v>
      </c>
      <c r="C40" s="395">
        <f t="shared" si="0"/>
        <v>39125.08</v>
      </c>
      <c r="D40" s="120">
        <v>19350</v>
      </c>
      <c r="E40" s="122"/>
      <c r="F40" s="395">
        <v>19775.080000000002</v>
      </c>
      <c r="G40" s="395">
        <f t="shared" si="1"/>
        <v>469500.96</v>
      </c>
    </row>
    <row r="41" spans="1:7" ht="15.75" customHeight="1" x14ac:dyDescent="0.25">
      <c r="A41" s="117" t="s">
        <v>451</v>
      </c>
      <c r="B41" s="118">
        <v>1</v>
      </c>
      <c r="C41" s="395">
        <f t="shared" si="0"/>
        <v>32520</v>
      </c>
      <c r="D41" s="120">
        <v>16380</v>
      </c>
      <c r="E41" s="122"/>
      <c r="F41" s="395">
        <v>16140</v>
      </c>
      <c r="G41" s="395">
        <f t="shared" si="1"/>
        <v>390240</v>
      </c>
    </row>
    <row r="42" spans="1:7" ht="25.5" x14ac:dyDescent="0.25">
      <c r="A42" s="117" t="s">
        <v>284</v>
      </c>
      <c r="B42" s="118">
        <v>1</v>
      </c>
      <c r="C42" s="395">
        <f t="shared" si="0"/>
        <v>16380</v>
      </c>
      <c r="D42" s="120">
        <v>16380</v>
      </c>
      <c r="E42" s="122"/>
      <c r="F42" s="395"/>
      <c r="G42" s="395">
        <f t="shared" si="1"/>
        <v>196560</v>
      </c>
    </row>
    <row r="43" spans="1:7" x14ac:dyDescent="0.25">
      <c r="A43" s="117" t="s">
        <v>285</v>
      </c>
      <c r="B43" s="118">
        <v>1</v>
      </c>
      <c r="C43" s="395">
        <f t="shared" si="0"/>
        <v>16380</v>
      </c>
      <c r="D43" s="120">
        <v>16380</v>
      </c>
      <c r="E43" s="395"/>
      <c r="F43" s="395"/>
      <c r="G43" s="395">
        <f t="shared" si="1"/>
        <v>196560</v>
      </c>
    </row>
    <row r="44" spans="1:7" ht="16.5" customHeight="1" x14ac:dyDescent="0.25">
      <c r="A44" s="187" t="s">
        <v>436</v>
      </c>
      <c r="B44" s="193">
        <v>1</v>
      </c>
      <c r="C44" s="231">
        <f>SUM(D44:F44)</f>
        <v>16380</v>
      </c>
      <c r="D44" s="231">
        <v>16380</v>
      </c>
      <c r="E44" s="231"/>
      <c r="F44" s="231"/>
      <c r="G44" s="197">
        <f>C44*B44*12</f>
        <v>196560</v>
      </c>
    </row>
    <row r="45" spans="1:7" x14ac:dyDescent="0.25">
      <c r="A45" s="121" t="s">
        <v>286</v>
      </c>
      <c r="B45" s="118">
        <v>1</v>
      </c>
      <c r="C45" s="395">
        <f>SUM(D45:F45)</f>
        <v>23970.400000000001</v>
      </c>
      <c r="D45" s="120">
        <v>16380</v>
      </c>
      <c r="E45" s="395"/>
      <c r="F45" s="395">
        <v>7590.4</v>
      </c>
      <c r="G45" s="395">
        <f t="shared" si="1"/>
        <v>287644.80000000005</v>
      </c>
    </row>
    <row r="46" spans="1:7" x14ac:dyDescent="0.25">
      <c r="A46" s="117" t="s">
        <v>287</v>
      </c>
      <c r="B46" s="118">
        <v>1</v>
      </c>
      <c r="C46" s="395">
        <f t="shared" ref="C46:C87" si="2">SUM(D46:F46)</f>
        <v>16380</v>
      </c>
      <c r="D46" s="120">
        <v>16380</v>
      </c>
      <c r="E46" s="395"/>
      <c r="F46" s="395"/>
      <c r="G46" s="395">
        <f>C46*B46*12</f>
        <v>196560</v>
      </c>
    </row>
    <row r="47" spans="1:7" ht="25.5" x14ac:dyDescent="0.25">
      <c r="A47" s="117" t="s">
        <v>288</v>
      </c>
      <c r="B47" s="118">
        <v>1</v>
      </c>
      <c r="C47" s="395">
        <f>SUM(D47:F47)</f>
        <v>20160</v>
      </c>
      <c r="D47" s="120">
        <v>20160</v>
      </c>
      <c r="E47" s="395"/>
      <c r="F47" s="395"/>
      <c r="G47" s="395">
        <f>C47*B47*12</f>
        <v>241920</v>
      </c>
    </row>
    <row r="48" spans="1:7" x14ac:dyDescent="0.25">
      <c r="A48" s="117" t="s">
        <v>289</v>
      </c>
      <c r="B48" s="118">
        <v>1</v>
      </c>
      <c r="C48" s="395">
        <f>SUM(D48:F48)</f>
        <v>49590</v>
      </c>
      <c r="D48" s="123">
        <v>19900</v>
      </c>
      <c r="E48" s="395"/>
      <c r="F48" s="395">
        <v>29690</v>
      </c>
      <c r="G48" s="395">
        <f>B48*C48*12</f>
        <v>595080</v>
      </c>
    </row>
    <row r="49" spans="1:7" x14ac:dyDescent="0.25">
      <c r="A49" s="117" t="s">
        <v>291</v>
      </c>
      <c r="B49" s="118">
        <v>1</v>
      </c>
      <c r="C49" s="395">
        <f>SUM(D49:F49)</f>
        <v>49240</v>
      </c>
      <c r="D49" s="123">
        <v>19900</v>
      </c>
      <c r="E49" s="395"/>
      <c r="F49" s="395">
        <v>29340</v>
      </c>
      <c r="G49" s="395">
        <f>C49*B49*12</f>
        <v>590880</v>
      </c>
    </row>
    <row r="50" spans="1:7" x14ac:dyDescent="0.25">
      <c r="A50" s="117" t="s">
        <v>292</v>
      </c>
      <c r="B50" s="118">
        <v>1</v>
      </c>
      <c r="C50" s="395">
        <f>SUM(D50:F50)</f>
        <v>49520</v>
      </c>
      <c r="D50" s="123">
        <v>19900</v>
      </c>
      <c r="E50" s="395"/>
      <c r="F50" s="395">
        <v>29620</v>
      </c>
      <c r="G50" s="395">
        <f>B50*C50*12</f>
        <v>594240</v>
      </c>
    </row>
    <row r="51" spans="1:7" ht="25.5" x14ac:dyDescent="0.25">
      <c r="A51" s="117" t="s">
        <v>293</v>
      </c>
      <c r="B51" s="124">
        <v>1</v>
      </c>
      <c r="C51" s="395">
        <f t="shared" si="2"/>
        <v>48156.800000000003</v>
      </c>
      <c r="D51" s="123">
        <v>19520</v>
      </c>
      <c r="E51" s="395"/>
      <c r="F51" s="395">
        <v>28636.799999999999</v>
      </c>
      <c r="G51" s="395">
        <f t="shared" si="1"/>
        <v>577881.60000000009</v>
      </c>
    </row>
    <row r="52" spans="1:7" ht="25.5" x14ac:dyDescent="0.25">
      <c r="A52" s="117" t="s">
        <v>294</v>
      </c>
      <c r="B52" s="124">
        <v>1</v>
      </c>
      <c r="C52" s="395">
        <f>SUM(D52:F52)</f>
        <v>48176</v>
      </c>
      <c r="D52" s="123">
        <v>19520</v>
      </c>
      <c r="E52" s="395"/>
      <c r="F52" s="395">
        <v>28656</v>
      </c>
      <c r="G52" s="395">
        <f>C52*B52*12</f>
        <v>578112</v>
      </c>
    </row>
    <row r="53" spans="1:7" ht="25.5" x14ac:dyDescent="0.25">
      <c r="A53" s="117" t="s">
        <v>295</v>
      </c>
      <c r="B53" s="124">
        <v>1</v>
      </c>
      <c r="C53" s="395">
        <f t="shared" si="2"/>
        <v>48352</v>
      </c>
      <c r="D53" s="123">
        <v>19520</v>
      </c>
      <c r="E53" s="395"/>
      <c r="F53" s="395">
        <v>28832</v>
      </c>
      <c r="G53" s="395">
        <f t="shared" si="1"/>
        <v>580224</v>
      </c>
    </row>
    <row r="54" spans="1:7" ht="25.5" x14ac:dyDescent="0.25">
      <c r="A54" s="117" t="s">
        <v>296</v>
      </c>
      <c r="B54" s="124">
        <v>4</v>
      </c>
      <c r="C54" s="395">
        <f t="shared" si="2"/>
        <v>37724.400000000001</v>
      </c>
      <c r="D54" s="123">
        <v>17150</v>
      </c>
      <c r="E54" s="395"/>
      <c r="F54" s="395">
        <v>20574.400000000001</v>
      </c>
      <c r="G54" s="395">
        <f t="shared" si="1"/>
        <v>1810771.2000000002</v>
      </c>
    </row>
    <row r="55" spans="1:7" ht="26.25" customHeight="1" x14ac:dyDescent="0.25">
      <c r="A55" s="125" t="s">
        <v>297</v>
      </c>
      <c r="B55" s="124">
        <v>1</v>
      </c>
      <c r="C55" s="395">
        <f t="shared" si="2"/>
        <v>38086</v>
      </c>
      <c r="D55" s="123">
        <v>17940</v>
      </c>
      <c r="E55" s="395"/>
      <c r="F55" s="395">
        <v>20146</v>
      </c>
      <c r="G55" s="395">
        <f t="shared" si="1"/>
        <v>457032</v>
      </c>
    </row>
    <row r="56" spans="1:7" ht="25.5" customHeight="1" x14ac:dyDescent="0.25">
      <c r="A56" s="117" t="s">
        <v>298</v>
      </c>
      <c r="B56" s="124">
        <v>1</v>
      </c>
      <c r="C56" s="395">
        <f t="shared" si="2"/>
        <v>28457.599999999999</v>
      </c>
      <c r="D56" s="123">
        <v>16380</v>
      </c>
      <c r="E56" s="395"/>
      <c r="F56" s="395">
        <v>12077.6</v>
      </c>
      <c r="G56" s="395">
        <f t="shared" si="1"/>
        <v>341491.19999999995</v>
      </c>
    </row>
    <row r="57" spans="1:7" x14ac:dyDescent="0.25">
      <c r="A57" s="126" t="s">
        <v>299</v>
      </c>
      <c r="B57" s="127">
        <v>2.5</v>
      </c>
      <c r="C57" s="395">
        <f>SUM(D57:F57)</f>
        <v>25484.5</v>
      </c>
      <c r="D57" s="123">
        <v>16010</v>
      </c>
      <c r="E57" s="127"/>
      <c r="F57" s="395">
        <v>9474.5</v>
      </c>
      <c r="G57" s="395">
        <f t="shared" si="1"/>
        <v>764535</v>
      </c>
    </row>
    <row r="58" spans="1:7" x14ac:dyDescent="0.25">
      <c r="A58" s="126" t="s">
        <v>300</v>
      </c>
      <c r="B58" s="127">
        <v>0.5</v>
      </c>
      <c r="C58" s="395">
        <f>SUM(D58:F58)</f>
        <v>16010</v>
      </c>
      <c r="D58" s="123">
        <v>16010</v>
      </c>
      <c r="E58" s="127"/>
      <c r="F58" s="395"/>
      <c r="G58" s="395">
        <f t="shared" si="1"/>
        <v>96060</v>
      </c>
    </row>
    <row r="59" spans="1:7" x14ac:dyDescent="0.25">
      <c r="A59" s="126" t="s">
        <v>301</v>
      </c>
      <c r="B59" s="127">
        <v>0.5</v>
      </c>
      <c r="C59" s="395">
        <f>SUM(D60:F60)</f>
        <v>16010</v>
      </c>
      <c r="D59" s="123">
        <v>16010</v>
      </c>
      <c r="E59" s="127"/>
      <c r="F59" s="395"/>
      <c r="G59" s="395">
        <f t="shared" si="1"/>
        <v>96060</v>
      </c>
    </row>
    <row r="60" spans="1:7" x14ac:dyDescent="0.25">
      <c r="A60" s="128" t="s">
        <v>302</v>
      </c>
      <c r="B60" s="124">
        <v>0.5</v>
      </c>
      <c r="C60" s="395">
        <f t="shared" si="2"/>
        <v>16010</v>
      </c>
      <c r="D60" s="123">
        <v>16010</v>
      </c>
      <c r="E60" s="395"/>
      <c r="F60" s="395"/>
      <c r="G60" s="395">
        <f t="shared" si="1"/>
        <v>96060</v>
      </c>
    </row>
    <row r="61" spans="1:7" x14ac:dyDescent="0.25">
      <c r="A61" s="128" t="s">
        <v>303</v>
      </c>
      <c r="B61" s="124">
        <v>1</v>
      </c>
      <c r="C61" s="395">
        <f>SUM(D61:F61)</f>
        <v>17150</v>
      </c>
      <c r="D61" s="123">
        <v>17150</v>
      </c>
      <c r="E61" s="395"/>
      <c r="F61" s="395"/>
      <c r="G61" s="395">
        <f t="shared" si="1"/>
        <v>205800</v>
      </c>
    </row>
    <row r="62" spans="1:7" x14ac:dyDescent="0.25">
      <c r="A62" s="128" t="s">
        <v>304</v>
      </c>
      <c r="B62" s="124">
        <v>1</v>
      </c>
      <c r="C62" s="395">
        <f>SUM(D62:F62)</f>
        <v>26166</v>
      </c>
      <c r="D62" s="123">
        <v>17150</v>
      </c>
      <c r="E62" s="395"/>
      <c r="F62" s="395">
        <v>9016</v>
      </c>
      <c r="G62" s="395">
        <f t="shared" si="1"/>
        <v>313992</v>
      </c>
    </row>
    <row r="63" spans="1:7" x14ac:dyDescent="0.25">
      <c r="A63" s="128" t="s">
        <v>378</v>
      </c>
      <c r="B63" s="124">
        <v>1</v>
      </c>
      <c r="C63" s="395">
        <f>SUM(D63:F63)</f>
        <v>26578.799999999999</v>
      </c>
      <c r="D63" s="123">
        <v>17150</v>
      </c>
      <c r="E63" s="395"/>
      <c r="F63" s="395">
        <v>9428.7999999999993</v>
      </c>
      <c r="G63" s="395">
        <f t="shared" si="1"/>
        <v>318945.59999999998</v>
      </c>
    </row>
    <row r="64" spans="1:7" ht="38.25" x14ac:dyDescent="0.25">
      <c r="A64" s="129" t="s">
        <v>305</v>
      </c>
      <c r="B64" s="124">
        <v>12</v>
      </c>
      <c r="C64" s="395">
        <f t="shared" si="2"/>
        <v>40437.729999999996</v>
      </c>
      <c r="D64" s="123">
        <v>18620</v>
      </c>
      <c r="E64" s="395"/>
      <c r="F64" s="395">
        <v>21817.73</v>
      </c>
      <c r="G64" s="395">
        <f t="shared" si="1"/>
        <v>5823033.1199999992</v>
      </c>
    </row>
    <row r="65" spans="1:7" ht="38.25" x14ac:dyDescent="0.25">
      <c r="A65" s="129" t="s">
        <v>306</v>
      </c>
      <c r="B65" s="124">
        <v>13</v>
      </c>
      <c r="C65" s="395">
        <f t="shared" si="2"/>
        <v>37606</v>
      </c>
      <c r="D65" s="123">
        <v>17980</v>
      </c>
      <c r="E65" s="395"/>
      <c r="F65" s="395">
        <v>19626</v>
      </c>
      <c r="G65" s="395">
        <f t="shared" si="1"/>
        <v>5866536</v>
      </c>
    </row>
    <row r="66" spans="1:7" ht="25.5" x14ac:dyDescent="0.25">
      <c r="A66" s="129" t="s">
        <v>307</v>
      </c>
      <c r="B66" s="124">
        <v>4</v>
      </c>
      <c r="C66" s="395">
        <f t="shared" si="2"/>
        <v>36276.160000000003</v>
      </c>
      <c r="D66" s="123">
        <v>17150</v>
      </c>
      <c r="E66" s="395"/>
      <c r="F66" s="395">
        <v>19126.16</v>
      </c>
      <c r="G66" s="395">
        <f t="shared" si="1"/>
        <v>1741255.6800000002</v>
      </c>
    </row>
    <row r="67" spans="1:7" ht="27" customHeight="1" x14ac:dyDescent="0.25">
      <c r="A67" s="129" t="s">
        <v>308</v>
      </c>
      <c r="B67" s="124">
        <v>9</v>
      </c>
      <c r="C67" s="395">
        <f t="shared" si="2"/>
        <v>27631.78</v>
      </c>
      <c r="D67" s="123">
        <v>17150</v>
      </c>
      <c r="E67" s="395"/>
      <c r="F67" s="395">
        <v>10481.780000000001</v>
      </c>
      <c r="G67" s="395">
        <f t="shared" si="1"/>
        <v>2984232.2399999998</v>
      </c>
    </row>
    <row r="68" spans="1:7" x14ac:dyDescent="0.25">
      <c r="A68" s="130" t="s">
        <v>309</v>
      </c>
      <c r="B68" s="124">
        <v>12</v>
      </c>
      <c r="C68" s="395">
        <f t="shared" si="2"/>
        <v>26854.59</v>
      </c>
      <c r="D68" s="123">
        <v>15920</v>
      </c>
      <c r="E68" s="395"/>
      <c r="F68" s="395">
        <v>10934.59</v>
      </c>
      <c r="G68" s="395">
        <f t="shared" si="1"/>
        <v>3867060.96</v>
      </c>
    </row>
    <row r="69" spans="1:7" ht="25.5" x14ac:dyDescent="0.25">
      <c r="A69" s="129" t="s">
        <v>310</v>
      </c>
      <c r="B69" s="124">
        <v>4</v>
      </c>
      <c r="C69" s="395">
        <f t="shared" si="2"/>
        <v>37938.160000000003</v>
      </c>
      <c r="D69" s="123">
        <v>17150</v>
      </c>
      <c r="E69" s="395"/>
      <c r="F69" s="395">
        <v>20788.16</v>
      </c>
      <c r="G69" s="395">
        <f t="shared" si="1"/>
        <v>1821031.6800000002</v>
      </c>
    </row>
    <row r="70" spans="1:7" ht="25.5" x14ac:dyDescent="0.25">
      <c r="A70" s="129" t="s">
        <v>311</v>
      </c>
      <c r="B70" s="124">
        <v>7</v>
      </c>
      <c r="C70" s="395">
        <f t="shared" si="2"/>
        <v>31250</v>
      </c>
      <c r="D70" s="123">
        <v>16050</v>
      </c>
      <c r="E70" s="395"/>
      <c r="F70" s="395">
        <v>15200</v>
      </c>
      <c r="G70" s="395">
        <f t="shared" si="1"/>
        <v>2625000</v>
      </c>
    </row>
    <row r="71" spans="1:7" ht="27" customHeight="1" x14ac:dyDescent="0.25">
      <c r="A71" s="131" t="s">
        <v>312</v>
      </c>
      <c r="B71" s="132">
        <v>8</v>
      </c>
      <c r="C71" s="133">
        <f t="shared" si="2"/>
        <v>27298</v>
      </c>
      <c r="D71" s="134">
        <v>15410</v>
      </c>
      <c r="E71" s="133"/>
      <c r="F71" s="133">
        <v>11888</v>
      </c>
      <c r="G71" s="133">
        <f t="shared" si="1"/>
        <v>2620608</v>
      </c>
    </row>
    <row r="72" spans="1:7" ht="20.45" customHeight="1" x14ac:dyDescent="0.25">
      <c r="A72" s="129" t="s">
        <v>313</v>
      </c>
      <c r="B72" s="124">
        <v>16</v>
      </c>
      <c r="C72" s="395">
        <f t="shared" si="2"/>
        <v>30060.95</v>
      </c>
      <c r="D72" s="123">
        <v>17150</v>
      </c>
      <c r="E72" s="395"/>
      <c r="F72" s="395">
        <v>12910.95</v>
      </c>
      <c r="G72" s="395">
        <f t="shared" si="1"/>
        <v>5771702.4000000004</v>
      </c>
    </row>
    <row r="73" spans="1:7" ht="28.15" customHeight="1" x14ac:dyDescent="0.25">
      <c r="A73" s="129" t="s">
        <v>314</v>
      </c>
      <c r="B73" s="124">
        <v>7</v>
      </c>
      <c r="C73" s="395">
        <f t="shared" si="2"/>
        <v>29219.120000000003</v>
      </c>
      <c r="D73" s="123">
        <v>16310</v>
      </c>
      <c r="E73" s="395"/>
      <c r="F73" s="395">
        <v>12909.12</v>
      </c>
      <c r="G73" s="395">
        <f t="shared" si="1"/>
        <v>2454406.08</v>
      </c>
    </row>
    <row r="74" spans="1:7" ht="25.5" x14ac:dyDescent="0.25">
      <c r="A74" s="129" t="s">
        <v>315</v>
      </c>
      <c r="B74" s="124">
        <v>6</v>
      </c>
      <c r="C74" s="395">
        <f t="shared" si="2"/>
        <v>27490</v>
      </c>
      <c r="D74" s="123">
        <v>15410</v>
      </c>
      <c r="E74" s="395"/>
      <c r="F74" s="395">
        <v>12080</v>
      </c>
      <c r="G74" s="395">
        <f t="shared" si="1"/>
        <v>1979280</v>
      </c>
    </row>
    <row r="75" spans="1:7" ht="22.9" customHeight="1" x14ac:dyDescent="0.25">
      <c r="A75" s="135" t="s">
        <v>316</v>
      </c>
      <c r="B75" s="136">
        <v>1</v>
      </c>
      <c r="C75" s="137">
        <f t="shared" si="2"/>
        <v>31370</v>
      </c>
      <c r="D75" s="138">
        <v>18620</v>
      </c>
      <c r="E75" s="137"/>
      <c r="F75" s="137">
        <v>12750</v>
      </c>
      <c r="G75" s="137">
        <f t="shared" si="1"/>
        <v>376440</v>
      </c>
    </row>
    <row r="76" spans="1:7" x14ac:dyDescent="0.25">
      <c r="A76" s="139" t="s">
        <v>317</v>
      </c>
      <c r="B76" s="136">
        <v>1</v>
      </c>
      <c r="C76" s="137">
        <f t="shared" si="2"/>
        <v>28021.48</v>
      </c>
      <c r="D76" s="138">
        <v>16010</v>
      </c>
      <c r="E76" s="137"/>
      <c r="F76" s="137">
        <v>12011.48</v>
      </c>
      <c r="G76" s="137">
        <f t="shared" si="1"/>
        <v>336257.76</v>
      </c>
    </row>
    <row r="77" spans="1:7" x14ac:dyDescent="0.25">
      <c r="A77" s="139" t="s">
        <v>318</v>
      </c>
      <c r="B77" s="136">
        <v>3</v>
      </c>
      <c r="C77" s="137">
        <f t="shared" si="2"/>
        <v>24519</v>
      </c>
      <c r="D77" s="138">
        <v>13240</v>
      </c>
      <c r="E77" s="137"/>
      <c r="F77" s="137">
        <v>11279</v>
      </c>
      <c r="G77" s="137">
        <f t="shared" si="1"/>
        <v>882684</v>
      </c>
    </row>
    <row r="78" spans="1:7" ht="25.5" x14ac:dyDescent="0.25">
      <c r="A78" s="142" t="s">
        <v>452</v>
      </c>
      <c r="B78" s="143">
        <v>0.5</v>
      </c>
      <c r="C78" s="365">
        <f t="shared" si="2"/>
        <v>14770</v>
      </c>
      <c r="D78" s="144">
        <v>14770</v>
      </c>
      <c r="E78" s="365"/>
      <c r="F78" s="365"/>
      <c r="G78" s="365">
        <f t="shared" si="1"/>
        <v>88620</v>
      </c>
    </row>
    <row r="79" spans="1:7" ht="24" x14ac:dyDescent="0.25">
      <c r="A79" s="135" t="s">
        <v>320</v>
      </c>
      <c r="B79" s="136">
        <v>1</v>
      </c>
      <c r="C79" s="137">
        <f t="shared" si="2"/>
        <v>30717</v>
      </c>
      <c r="D79" s="138">
        <v>17150</v>
      </c>
      <c r="E79" s="137"/>
      <c r="F79" s="137">
        <v>13567</v>
      </c>
      <c r="G79" s="137">
        <f t="shared" si="1"/>
        <v>368604</v>
      </c>
    </row>
    <row r="80" spans="1:7" x14ac:dyDescent="0.25">
      <c r="A80" s="139" t="s">
        <v>321</v>
      </c>
      <c r="B80" s="136">
        <v>2</v>
      </c>
      <c r="C80" s="137">
        <f t="shared" si="2"/>
        <v>27332</v>
      </c>
      <c r="D80" s="138">
        <v>15680</v>
      </c>
      <c r="E80" s="137"/>
      <c r="F80" s="137">
        <v>11652</v>
      </c>
      <c r="G80" s="137">
        <f t="shared" si="1"/>
        <v>655968</v>
      </c>
    </row>
    <row r="81" spans="1:7" ht="25.5" x14ac:dyDescent="0.25">
      <c r="A81" s="140" t="s">
        <v>322</v>
      </c>
      <c r="B81" s="136">
        <v>1</v>
      </c>
      <c r="C81" s="137">
        <f t="shared" si="2"/>
        <v>25780</v>
      </c>
      <c r="D81" s="138">
        <v>14770</v>
      </c>
      <c r="E81" s="137"/>
      <c r="F81" s="137">
        <v>11010</v>
      </c>
      <c r="G81" s="137">
        <f t="shared" si="1"/>
        <v>309360</v>
      </c>
    </row>
    <row r="82" spans="1:7" x14ac:dyDescent="0.25">
      <c r="A82" s="139" t="s">
        <v>323</v>
      </c>
      <c r="B82" s="136">
        <v>1</v>
      </c>
      <c r="C82" s="137">
        <f t="shared" si="2"/>
        <v>28570</v>
      </c>
      <c r="D82" s="138">
        <v>17150</v>
      </c>
      <c r="E82" s="137"/>
      <c r="F82" s="137">
        <v>11420</v>
      </c>
      <c r="G82" s="137">
        <f t="shared" si="1"/>
        <v>342840</v>
      </c>
    </row>
    <row r="83" spans="1:7" x14ac:dyDescent="0.25">
      <c r="A83" s="139" t="s">
        <v>324</v>
      </c>
      <c r="B83" s="136">
        <v>4</v>
      </c>
      <c r="C83" s="137">
        <f t="shared" si="2"/>
        <v>24768</v>
      </c>
      <c r="D83" s="138">
        <v>12840</v>
      </c>
      <c r="E83" s="137"/>
      <c r="F83" s="137">
        <v>11928</v>
      </c>
      <c r="G83" s="137">
        <f t="shared" si="1"/>
        <v>1188864</v>
      </c>
    </row>
    <row r="84" spans="1:7" ht="25.5" x14ac:dyDescent="0.25">
      <c r="A84" s="140" t="s">
        <v>325</v>
      </c>
      <c r="B84" s="136">
        <v>1</v>
      </c>
      <c r="C84" s="137">
        <f t="shared" si="2"/>
        <v>28570.799999999999</v>
      </c>
      <c r="D84" s="138">
        <v>17150</v>
      </c>
      <c r="E84" s="137"/>
      <c r="F84" s="137">
        <v>11420.8</v>
      </c>
      <c r="G84" s="137">
        <f t="shared" si="1"/>
        <v>342849.6</v>
      </c>
    </row>
    <row r="85" spans="1:7" x14ac:dyDescent="0.25">
      <c r="A85" s="139" t="s">
        <v>326</v>
      </c>
      <c r="B85" s="136">
        <v>2.5</v>
      </c>
      <c r="C85" s="137">
        <f t="shared" si="2"/>
        <v>26894</v>
      </c>
      <c r="D85" s="138">
        <v>15410</v>
      </c>
      <c r="E85" s="137"/>
      <c r="F85" s="137">
        <v>11484</v>
      </c>
      <c r="G85" s="137">
        <f t="shared" si="1"/>
        <v>806820</v>
      </c>
    </row>
    <row r="86" spans="1:7" ht="26.25" customHeight="1" x14ac:dyDescent="0.25">
      <c r="A86" s="140" t="s">
        <v>327</v>
      </c>
      <c r="B86" s="136">
        <v>1</v>
      </c>
      <c r="C86" s="137">
        <f t="shared" si="2"/>
        <v>29785.200000000001</v>
      </c>
      <c r="D86" s="138">
        <v>17150</v>
      </c>
      <c r="E86" s="137"/>
      <c r="F86" s="137">
        <v>12635.2</v>
      </c>
      <c r="G86" s="137">
        <f t="shared" si="1"/>
        <v>357422.4</v>
      </c>
    </row>
    <row r="87" spans="1:7" x14ac:dyDescent="0.25">
      <c r="A87" s="139" t="s">
        <v>328</v>
      </c>
      <c r="B87" s="136">
        <v>1</v>
      </c>
      <c r="C87" s="137">
        <f t="shared" si="2"/>
        <v>17150</v>
      </c>
      <c r="D87" s="138">
        <v>17150</v>
      </c>
      <c r="E87" s="137"/>
      <c r="F87" s="137"/>
      <c r="G87" s="137">
        <f t="shared" ref="G87:G107" si="3">C87*B87*12</f>
        <v>205800</v>
      </c>
    </row>
    <row r="88" spans="1:7" x14ac:dyDescent="0.25">
      <c r="A88" s="139" t="s">
        <v>329</v>
      </c>
      <c r="B88" s="136">
        <v>2</v>
      </c>
      <c r="C88" s="137">
        <f t="shared" ref="C88:C115" si="4">SUM(D88:F88)</f>
        <v>27532.29</v>
      </c>
      <c r="D88" s="138">
        <v>16010</v>
      </c>
      <c r="E88" s="137"/>
      <c r="F88" s="137">
        <v>11522.29</v>
      </c>
      <c r="G88" s="137">
        <f t="shared" si="3"/>
        <v>660774.96</v>
      </c>
    </row>
    <row r="89" spans="1:7" x14ac:dyDescent="0.25">
      <c r="A89" s="139" t="s">
        <v>330</v>
      </c>
      <c r="B89" s="136">
        <v>2</v>
      </c>
      <c r="C89" s="137">
        <f t="shared" si="4"/>
        <v>27478</v>
      </c>
      <c r="D89" s="138">
        <v>13240</v>
      </c>
      <c r="E89" s="137"/>
      <c r="F89" s="137">
        <v>14238</v>
      </c>
      <c r="G89" s="137">
        <f t="shared" si="3"/>
        <v>659472</v>
      </c>
    </row>
    <row r="90" spans="1:7" ht="15.75" customHeight="1" x14ac:dyDescent="0.25">
      <c r="A90" s="139" t="s">
        <v>331</v>
      </c>
      <c r="B90" s="136">
        <v>1</v>
      </c>
      <c r="C90" s="137">
        <f t="shared" si="4"/>
        <v>24085.97</v>
      </c>
      <c r="D90" s="138">
        <v>12840</v>
      </c>
      <c r="E90" s="137"/>
      <c r="F90" s="137">
        <v>11245.97</v>
      </c>
      <c r="G90" s="137">
        <f t="shared" si="3"/>
        <v>289031.64</v>
      </c>
    </row>
    <row r="91" spans="1:7" x14ac:dyDescent="0.25">
      <c r="A91" s="139" t="s">
        <v>435</v>
      </c>
      <c r="B91" s="136">
        <v>1</v>
      </c>
      <c r="C91" s="137">
        <f>SUM(D91:F91)</f>
        <v>27536.36</v>
      </c>
      <c r="D91" s="138">
        <v>16010</v>
      </c>
      <c r="E91" s="137"/>
      <c r="F91" s="137">
        <v>11526.36</v>
      </c>
      <c r="G91" s="137">
        <f>C91*B91*12</f>
        <v>330436.32</v>
      </c>
    </row>
    <row r="92" spans="1:7" x14ac:dyDescent="0.25">
      <c r="A92" s="139" t="s">
        <v>474</v>
      </c>
      <c r="B92" s="136">
        <v>1</v>
      </c>
      <c r="C92" s="137">
        <f>SUM(D92:F92)</f>
        <v>16010</v>
      </c>
      <c r="D92" s="138">
        <v>16010</v>
      </c>
      <c r="E92" s="137"/>
      <c r="F92" s="137"/>
      <c r="G92" s="137">
        <f>C92*B92*12</f>
        <v>192120</v>
      </c>
    </row>
    <row r="93" spans="1:7" ht="38.25" x14ac:dyDescent="0.25">
      <c r="A93" s="140" t="s">
        <v>332</v>
      </c>
      <c r="B93" s="136">
        <v>1</v>
      </c>
      <c r="C93" s="137">
        <f t="shared" si="4"/>
        <v>28487.33</v>
      </c>
      <c r="D93" s="138">
        <v>17150</v>
      </c>
      <c r="E93" s="137"/>
      <c r="F93" s="137">
        <v>11337.33</v>
      </c>
      <c r="G93" s="137">
        <f t="shared" si="3"/>
        <v>341847.96</v>
      </c>
    </row>
    <row r="94" spans="1:7" x14ac:dyDescent="0.25">
      <c r="A94" s="139" t="s">
        <v>333</v>
      </c>
      <c r="B94" s="136">
        <v>2</v>
      </c>
      <c r="C94" s="137">
        <f t="shared" si="4"/>
        <v>26759.48</v>
      </c>
      <c r="D94" s="138">
        <v>15410</v>
      </c>
      <c r="E94" s="137"/>
      <c r="F94" s="137">
        <v>11349.48</v>
      </c>
      <c r="G94" s="137">
        <f t="shared" si="3"/>
        <v>642227.52</v>
      </c>
    </row>
    <row r="95" spans="1:7" x14ac:dyDescent="0.25">
      <c r="A95" s="140" t="s">
        <v>334</v>
      </c>
      <c r="B95" s="136">
        <v>4</v>
      </c>
      <c r="C95" s="137">
        <f t="shared" si="4"/>
        <v>27606.82</v>
      </c>
      <c r="D95" s="138">
        <v>16050</v>
      </c>
      <c r="E95" s="137"/>
      <c r="F95" s="137">
        <v>11556.82</v>
      </c>
      <c r="G95" s="137">
        <f t="shared" si="3"/>
        <v>1325127.3599999999</v>
      </c>
    </row>
    <row r="96" spans="1:7" x14ac:dyDescent="0.25">
      <c r="A96" s="121" t="s">
        <v>335</v>
      </c>
      <c r="B96" s="118">
        <v>1</v>
      </c>
      <c r="C96" s="395">
        <f t="shared" si="4"/>
        <v>28417.239999999998</v>
      </c>
      <c r="D96" s="123">
        <v>17150</v>
      </c>
      <c r="E96" s="395"/>
      <c r="F96" s="395">
        <v>11267.24</v>
      </c>
      <c r="G96" s="395">
        <f t="shared" si="3"/>
        <v>341006.88</v>
      </c>
    </row>
    <row r="97" spans="1:7" x14ac:dyDescent="0.25">
      <c r="A97" s="139" t="s">
        <v>336</v>
      </c>
      <c r="B97" s="136">
        <v>0.5</v>
      </c>
      <c r="C97" s="137">
        <f t="shared" si="4"/>
        <v>13240</v>
      </c>
      <c r="D97" s="138">
        <v>13240</v>
      </c>
      <c r="E97" s="137"/>
      <c r="F97" s="137"/>
      <c r="G97" s="137">
        <f t="shared" si="3"/>
        <v>79440</v>
      </c>
    </row>
    <row r="98" spans="1:7" ht="38.25" x14ac:dyDescent="0.25">
      <c r="A98" s="140" t="s">
        <v>337</v>
      </c>
      <c r="B98" s="136">
        <v>1</v>
      </c>
      <c r="C98" s="137">
        <f t="shared" si="4"/>
        <v>30100.92</v>
      </c>
      <c r="D98" s="141">
        <v>18620</v>
      </c>
      <c r="E98" s="137"/>
      <c r="F98" s="137">
        <v>11480.92</v>
      </c>
      <c r="G98" s="137">
        <f t="shared" si="3"/>
        <v>361211.04</v>
      </c>
    </row>
    <row r="99" spans="1:7" x14ac:dyDescent="0.25">
      <c r="A99" s="139" t="s">
        <v>338</v>
      </c>
      <c r="B99" s="136">
        <v>4</v>
      </c>
      <c r="C99" s="137">
        <f t="shared" si="4"/>
        <v>27006.25</v>
      </c>
      <c r="D99" s="141">
        <v>15410</v>
      </c>
      <c r="E99" s="137"/>
      <c r="F99" s="137">
        <v>11596.25</v>
      </c>
      <c r="G99" s="137">
        <f t="shared" si="3"/>
        <v>1296300</v>
      </c>
    </row>
    <row r="100" spans="1:7" ht="28.5" customHeight="1" x14ac:dyDescent="0.25">
      <c r="A100" s="139" t="s">
        <v>339</v>
      </c>
      <c r="B100" s="136">
        <v>2</v>
      </c>
      <c r="C100" s="137">
        <f t="shared" si="4"/>
        <v>25665.190000000002</v>
      </c>
      <c r="D100" s="141">
        <v>14120</v>
      </c>
      <c r="E100" s="137"/>
      <c r="F100" s="137">
        <v>11545.19</v>
      </c>
      <c r="G100" s="137">
        <f t="shared" si="3"/>
        <v>615964.56000000006</v>
      </c>
    </row>
    <row r="101" spans="1:7" x14ac:dyDescent="0.25">
      <c r="A101" s="139" t="s">
        <v>340</v>
      </c>
      <c r="B101" s="136">
        <v>0.5</v>
      </c>
      <c r="C101" s="137">
        <f t="shared" si="4"/>
        <v>25208.739999999998</v>
      </c>
      <c r="D101" s="141">
        <v>13240</v>
      </c>
      <c r="E101" s="137"/>
      <c r="F101" s="137">
        <v>11968.74</v>
      </c>
      <c r="G101" s="137">
        <f t="shared" si="3"/>
        <v>151252.44</v>
      </c>
    </row>
    <row r="102" spans="1:7" ht="25.5" x14ac:dyDescent="0.25">
      <c r="A102" s="140" t="s">
        <v>341</v>
      </c>
      <c r="B102" s="136">
        <v>1</v>
      </c>
      <c r="C102" s="137">
        <f t="shared" si="4"/>
        <v>27045.47</v>
      </c>
      <c r="D102" s="141">
        <v>15050</v>
      </c>
      <c r="E102" s="137"/>
      <c r="F102" s="137">
        <v>11995.47</v>
      </c>
      <c r="G102" s="137">
        <f t="shared" si="3"/>
        <v>324545.64</v>
      </c>
    </row>
    <row r="103" spans="1:7" x14ac:dyDescent="0.25">
      <c r="A103" s="139" t="s">
        <v>343</v>
      </c>
      <c r="B103" s="136">
        <v>2</v>
      </c>
      <c r="C103" s="137">
        <f t="shared" si="4"/>
        <v>25142.010000000002</v>
      </c>
      <c r="D103" s="141">
        <v>13240</v>
      </c>
      <c r="E103" s="137"/>
      <c r="F103" s="137">
        <v>11902.01</v>
      </c>
      <c r="G103" s="137">
        <f t="shared" si="3"/>
        <v>603408.24</v>
      </c>
    </row>
    <row r="104" spans="1:7" ht="28.5" customHeight="1" x14ac:dyDescent="0.25">
      <c r="A104" s="140" t="s">
        <v>344</v>
      </c>
      <c r="B104" s="136">
        <v>1</v>
      </c>
      <c r="C104" s="137">
        <f t="shared" si="4"/>
        <v>25189.98</v>
      </c>
      <c r="D104" s="141">
        <v>13240</v>
      </c>
      <c r="E104" s="137"/>
      <c r="F104" s="137">
        <v>11949.98</v>
      </c>
      <c r="G104" s="137">
        <f t="shared" si="3"/>
        <v>302279.76</v>
      </c>
    </row>
    <row r="105" spans="1:7" x14ac:dyDescent="0.25">
      <c r="A105" s="139" t="s">
        <v>345</v>
      </c>
      <c r="B105" s="136">
        <v>4</v>
      </c>
      <c r="C105" s="137">
        <f t="shared" si="4"/>
        <v>24766.43</v>
      </c>
      <c r="D105" s="141">
        <v>13240</v>
      </c>
      <c r="E105" s="137"/>
      <c r="F105" s="137">
        <v>11526.43</v>
      </c>
      <c r="G105" s="137">
        <f t="shared" si="3"/>
        <v>1188788.6400000001</v>
      </c>
    </row>
    <row r="106" spans="1:7" x14ac:dyDescent="0.25">
      <c r="A106" s="139" t="s">
        <v>346</v>
      </c>
      <c r="B106" s="136">
        <v>3</v>
      </c>
      <c r="C106" s="137">
        <f t="shared" si="4"/>
        <v>22439.8</v>
      </c>
      <c r="D106" s="141">
        <v>11880</v>
      </c>
      <c r="E106" s="137"/>
      <c r="F106" s="137">
        <v>10559.8</v>
      </c>
      <c r="G106" s="137">
        <f t="shared" si="3"/>
        <v>807832.79999999993</v>
      </c>
    </row>
    <row r="107" spans="1:7" ht="25.5" x14ac:dyDescent="0.25">
      <c r="A107" s="140" t="s">
        <v>382</v>
      </c>
      <c r="B107" s="136">
        <v>10.5</v>
      </c>
      <c r="C107" s="137">
        <f t="shared" si="4"/>
        <v>24963.58</v>
      </c>
      <c r="D107" s="141">
        <v>13240</v>
      </c>
      <c r="E107" s="137"/>
      <c r="F107" s="137">
        <v>11723.58</v>
      </c>
      <c r="G107" s="137">
        <f t="shared" si="3"/>
        <v>3145411.08</v>
      </c>
    </row>
    <row r="108" spans="1:7" x14ac:dyDescent="0.25">
      <c r="A108" s="139" t="s">
        <v>347</v>
      </c>
      <c r="B108" s="136">
        <v>1.5</v>
      </c>
      <c r="C108" s="137">
        <f t="shared" si="4"/>
        <v>24196</v>
      </c>
      <c r="D108" s="141">
        <v>13240</v>
      </c>
      <c r="E108" s="137"/>
      <c r="F108" s="137">
        <v>10956</v>
      </c>
      <c r="G108" s="137">
        <f>C108*B108*12</f>
        <v>435528</v>
      </c>
    </row>
    <row r="109" spans="1:7" ht="27.75" customHeight="1" x14ac:dyDescent="0.25">
      <c r="A109" s="142" t="s">
        <v>348</v>
      </c>
      <c r="B109" s="143">
        <v>1</v>
      </c>
      <c r="C109" s="137">
        <f t="shared" si="4"/>
        <v>22705.79</v>
      </c>
      <c r="D109" s="144">
        <v>11880</v>
      </c>
      <c r="E109" s="137"/>
      <c r="F109" s="137">
        <v>10825.79</v>
      </c>
      <c r="G109" s="137">
        <f>C109*B109*12</f>
        <v>272469.48</v>
      </c>
    </row>
    <row r="110" spans="1:7" x14ac:dyDescent="0.25">
      <c r="A110" s="139" t="s">
        <v>349</v>
      </c>
      <c r="B110" s="136">
        <v>1</v>
      </c>
      <c r="C110" s="137">
        <f t="shared" si="4"/>
        <v>16010</v>
      </c>
      <c r="D110" s="141">
        <v>16010</v>
      </c>
      <c r="E110" s="137"/>
      <c r="F110" s="137"/>
      <c r="G110" s="137">
        <f t="shared" ref="G110:G114" si="5">C110*B110*12</f>
        <v>192120</v>
      </c>
    </row>
    <row r="111" spans="1:7" x14ac:dyDescent="0.25">
      <c r="A111" s="139" t="s">
        <v>350</v>
      </c>
      <c r="B111" s="136">
        <v>2</v>
      </c>
      <c r="C111" s="137">
        <f t="shared" si="4"/>
        <v>24648.48</v>
      </c>
      <c r="D111" s="141">
        <v>13830</v>
      </c>
      <c r="E111" s="137"/>
      <c r="F111" s="137">
        <v>10818.48</v>
      </c>
      <c r="G111" s="137">
        <f>C111*B111*12</f>
        <v>591563.52000000002</v>
      </c>
    </row>
    <row r="112" spans="1:7" ht="16.5" customHeight="1" x14ac:dyDescent="0.25">
      <c r="A112" s="139" t="s">
        <v>351</v>
      </c>
      <c r="B112" s="136">
        <v>0.5</v>
      </c>
      <c r="C112" s="137">
        <f t="shared" si="4"/>
        <v>14430</v>
      </c>
      <c r="D112" s="141">
        <v>14430</v>
      </c>
      <c r="E112" s="137"/>
      <c r="F112" s="137"/>
      <c r="G112" s="137">
        <f t="shared" si="5"/>
        <v>86580</v>
      </c>
    </row>
    <row r="113" spans="1:8" x14ac:dyDescent="0.25">
      <c r="A113" s="145" t="s">
        <v>352</v>
      </c>
      <c r="B113" s="132">
        <v>1</v>
      </c>
      <c r="C113" s="133">
        <f t="shared" si="4"/>
        <v>26554.489999999998</v>
      </c>
      <c r="D113" s="134">
        <v>16050</v>
      </c>
      <c r="E113" s="133"/>
      <c r="F113" s="133">
        <v>10504.49</v>
      </c>
      <c r="G113" s="133">
        <f>C113*B113*12-0.04</f>
        <v>318653.84000000003</v>
      </c>
    </row>
    <row r="114" spans="1:8" x14ac:dyDescent="0.25">
      <c r="A114" s="121" t="s">
        <v>353</v>
      </c>
      <c r="B114" s="124">
        <v>3</v>
      </c>
      <c r="C114" s="395">
        <f t="shared" si="4"/>
        <v>24793.25</v>
      </c>
      <c r="D114" s="123">
        <v>14770</v>
      </c>
      <c r="E114" s="395"/>
      <c r="F114" s="395">
        <v>10023.25</v>
      </c>
      <c r="G114" s="395">
        <f t="shared" si="5"/>
        <v>892557</v>
      </c>
    </row>
    <row r="115" spans="1:8" ht="24.75" customHeight="1" x14ac:dyDescent="0.25">
      <c r="A115" s="129" t="s">
        <v>354</v>
      </c>
      <c r="B115" s="124">
        <v>1</v>
      </c>
      <c r="C115" s="395">
        <f t="shared" si="4"/>
        <v>26192</v>
      </c>
      <c r="D115" s="123">
        <v>16010</v>
      </c>
      <c r="E115" s="395"/>
      <c r="F115" s="395">
        <v>10182</v>
      </c>
      <c r="G115" s="395">
        <f>C115*B115*12</f>
        <v>314304</v>
      </c>
    </row>
    <row r="116" spans="1:8" ht="24.75" customHeight="1" x14ac:dyDescent="0.25">
      <c r="A116" s="121" t="s">
        <v>145</v>
      </c>
      <c r="B116" s="127">
        <f>SUM(B23:B115)</f>
        <v>222</v>
      </c>
      <c r="C116" s="526"/>
      <c r="D116" s="526"/>
      <c r="E116" s="526"/>
      <c r="F116" s="526"/>
      <c r="G116" s="146">
        <f>SUM(G23:G115)</f>
        <v>80353840.280000016</v>
      </c>
    </row>
    <row r="117" spans="1:8" ht="17.25" hidden="1" customHeight="1" x14ac:dyDescent="0.25">
      <c r="A117" s="6"/>
      <c r="G117" s="44">
        <f>'гос.задание на 2026-2027 год '!E26+'гос.задание на 2026-2027 год '!E76</f>
        <v>84870964.269999996</v>
      </c>
      <c r="H117" s="44"/>
    </row>
    <row r="118" spans="1:8" ht="17.45" customHeight="1" x14ac:dyDescent="0.25">
      <c r="A118" s="6"/>
      <c r="G118" s="44"/>
    </row>
    <row r="119" spans="1:8" ht="23.25" customHeight="1" x14ac:dyDescent="0.25">
      <c r="A119" s="508" t="s">
        <v>179</v>
      </c>
      <c r="B119" s="508"/>
      <c r="C119" s="508"/>
      <c r="D119" s="508"/>
      <c r="E119" s="508"/>
      <c r="F119" s="508"/>
      <c r="G119" s="508"/>
    </row>
    <row r="120" spans="1:8" ht="18.75" x14ac:dyDescent="0.25">
      <c r="A120" s="100"/>
      <c r="B120" s="100"/>
      <c r="C120" s="100"/>
      <c r="D120" s="100"/>
      <c r="E120" s="100"/>
      <c r="F120" s="100"/>
      <c r="G120" s="100"/>
    </row>
    <row r="121" spans="1:8" ht="19.5" customHeight="1" x14ac:dyDescent="0.3">
      <c r="A121" s="7" t="s">
        <v>144</v>
      </c>
      <c r="B121" s="8">
        <v>119</v>
      </c>
    </row>
    <row r="122" spans="1:8" x14ac:dyDescent="0.25">
      <c r="A122" s="9"/>
    </row>
    <row r="123" spans="1:8" x14ac:dyDescent="0.25">
      <c r="A123" s="509" t="s">
        <v>83</v>
      </c>
      <c r="B123" s="509" t="s">
        <v>241</v>
      </c>
      <c r="C123" s="509"/>
      <c r="D123" s="509" t="s">
        <v>184</v>
      </c>
      <c r="E123" s="509"/>
      <c r="F123" s="509" t="s">
        <v>84</v>
      </c>
      <c r="G123" s="509"/>
    </row>
    <row r="124" spans="1:8" ht="41.45" customHeight="1" x14ac:dyDescent="0.25">
      <c r="A124" s="509"/>
      <c r="B124" s="509"/>
      <c r="C124" s="509"/>
      <c r="D124" s="509"/>
      <c r="E124" s="509"/>
      <c r="F124" s="509"/>
      <c r="G124" s="509"/>
    </row>
    <row r="125" spans="1:8" ht="18.75" x14ac:dyDescent="0.25">
      <c r="A125" s="95">
        <v>1</v>
      </c>
      <c r="B125" s="509">
        <v>2</v>
      </c>
      <c r="C125" s="509"/>
      <c r="D125" s="509">
        <v>3</v>
      </c>
      <c r="E125" s="509"/>
      <c r="F125" s="509">
        <v>4</v>
      </c>
      <c r="G125" s="509"/>
    </row>
    <row r="126" spans="1:8" ht="22.5" customHeight="1" x14ac:dyDescent="0.25">
      <c r="A126" s="113" t="e">
        <f>#REF!</f>
        <v>#REF!</v>
      </c>
      <c r="B126" s="510">
        <f>'гос.задание на 2026-2027 год '!D26+'гос.задание на 2026-2027 год '!D28+'гос.задание на 2026-2027 год '!D76</f>
        <v>110468625.23999999</v>
      </c>
      <c r="C126" s="510"/>
      <c r="D126" s="510">
        <f>'гос.задание на 2026-2027 год '!E26+'гос.задание на 2026-2027 год '!E76</f>
        <v>84870964.269999996</v>
      </c>
      <c r="E126" s="510"/>
      <c r="F126" s="510">
        <f>B126-D126</f>
        <v>25597660.969999999</v>
      </c>
      <c r="G126" s="510"/>
    </row>
    <row r="127" spans="1:8" ht="18.75" x14ac:dyDescent="0.25">
      <c r="A127" s="6"/>
    </row>
    <row r="128" spans="1:8" ht="38.450000000000003" customHeight="1" x14ac:dyDescent="0.25">
      <c r="A128" s="517" t="s">
        <v>200</v>
      </c>
      <c r="B128" s="517"/>
      <c r="C128" s="517"/>
      <c r="D128" s="517"/>
      <c r="E128" s="517"/>
      <c r="F128" s="517"/>
      <c r="G128" s="517"/>
    </row>
    <row r="129" spans="1:7" ht="18" customHeight="1" x14ac:dyDescent="0.25">
      <c r="A129" s="7"/>
    </row>
    <row r="130" spans="1:7" ht="22.5" customHeight="1" x14ac:dyDescent="0.3">
      <c r="A130" s="7" t="s">
        <v>146</v>
      </c>
      <c r="B130" s="8">
        <v>112</v>
      </c>
    </row>
    <row r="131" spans="1:7" ht="20.25" customHeight="1" x14ac:dyDescent="0.25">
      <c r="A131" s="9"/>
    </row>
    <row r="132" spans="1:7" ht="55.5" customHeight="1" x14ac:dyDescent="0.25">
      <c r="A132" s="205" t="s">
        <v>85</v>
      </c>
      <c r="B132" s="205" t="s">
        <v>86</v>
      </c>
      <c r="C132" s="509" t="s">
        <v>87</v>
      </c>
      <c r="D132" s="509"/>
      <c r="E132" s="205" t="s">
        <v>88</v>
      </c>
      <c r="F132" s="509" t="s">
        <v>89</v>
      </c>
      <c r="G132" s="509"/>
    </row>
    <row r="133" spans="1:7" ht="18.75" x14ac:dyDescent="0.25">
      <c r="A133" s="205">
        <v>1</v>
      </c>
      <c r="B133" s="205">
        <v>2</v>
      </c>
      <c r="C133" s="509">
        <v>3</v>
      </c>
      <c r="D133" s="509"/>
      <c r="E133" s="205">
        <v>4</v>
      </c>
      <c r="F133" s="509">
        <v>5</v>
      </c>
      <c r="G133" s="509"/>
    </row>
    <row r="134" spans="1:7" ht="24.75" customHeight="1" x14ac:dyDescent="0.25">
      <c r="A134" s="204" t="s">
        <v>90</v>
      </c>
      <c r="B134" s="209">
        <v>8</v>
      </c>
      <c r="C134" s="509">
        <v>50</v>
      </c>
      <c r="D134" s="509"/>
      <c r="E134" s="209">
        <v>10</v>
      </c>
      <c r="F134" s="510">
        <f>'гос.задание на 2026-2027 год '!D27</f>
        <v>4000</v>
      </c>
      <c r="G134" s="510"/>
    </row>
    <row r="135" spans="1:7" ht="19.5" customHeight="1" x14ac:dyDescent="0.25">
      <c r="A135" s="13"/>
      <c r="B135" s="14"/>
      <c r="C135" s="17"/>
      <c r="D135" s="17"/>
      <c r="E135" s="14"/>
      <c r="F135" s="73"/>
      <c r="G135" s="73"/>
    </row>
    <row r="136" spans="1:7" ht="33" customHeight="1" x14ac:dyDescent="0.25">
      <c r="A136" s="517" t="s">
        <v>204</v>
      </c>
      <c r="B136" s="517"/>
      <c r="C136" s="517"/>
      <c r="D136" s="517"/>
      <c r="E136" s="517"/>
      <c r="F136" s="517"/>
      <c r="G136" s="517"/>
    </row>
    <row r="137" spans="1:7" ht="18.75" x14ac:dyDescent="0.25">
      <c r="A137" s="99"/>
      <c r="B137" s="99"/>
      <c r="C137" s="99"/>
      <c r="D137" s="99"/>
      <c r="E137" s="99"/>
      <c r="F137" s="99"/>
      <c r="G137" s="99"/>
    </row>
    <row r="138" spans="1:7" ht="18.75" x14ac:dyDescent="0.25">
      <c r="A138" s="7" t="s">
        <v>144</v>
      </c>
      <c r="B138" s="4">
        <v>111</v>
      </c>
    </row>
    <row r="139" spans="1:7" ht="21" customHeight="1" x14ac:dyDescent="0.25">
      <c r="A139" s="9"/>
    </row>
    <row r="140" spans="1:7" ht="41.25" customHeight="1" x14ac:dyDescent="0.25">
      <c r="A140" s="95" t="s">
        <v>85</v>
      </c>
      <c r="B140" s="509" t="s">
        <v>98</v>
      </c>
      <c r="C140" s="509"/>
      <c r="D140" s="509" t="s">
        <v>99</v>
      </c>
      <c r="E140" s="509"/>
      <c r="F140" s="509" t="s">
        <v>100</v>
      </c>
      <c r="G140" s="509"/>
    </row>
    <row r="141" spans="1:7" ht="19.899999999999999" customHeight="1" x14ac:dyDescent="0.3">
      <c r="A141" s="95">
        <v>1</v>
      </c>
      <c r="B141" s="501">
        <v>2</v>
      </c>
      <c r="C141" s="503"/>
      <c r="D141" s="501">
        <v>3</v>
      </c>
      <c r="E141" s="503"/>
      <c r="F141" s="515">
        <v>4</v>
      </c>
      <c r="G141" s="516"/>
    </row>
    <row r="142" spans="1:7" ht="93.75" customHeight="1" x14ac:dyDescent="0.25">
      <c r="A142" s="11" t="s">
        <v>101</v>
      </c>
      <c r="B142" s="501">
        <v>40</v>
      </c>
      <c r="C142" s="503"/>
      <c r="D142" s="545">
        <v>2762.5</v>
      </c>
      <c r="E142" s="546"/>
      <c r="F142" s="513">
        <f>'гос.задание на 2026-2027 год '!D76</f>
        <v>110500</v>
      </c>
      <c r="G142" s="514"/>
    </row>
    <row r="143" spans="1:7" ht="20.25" customHeight="1" x14ac:dyDescent="0.25">
      <c r="A143" s="13"/>
      <c r="B143" s="14"/>
      <c r="C143" s="14"/>
      <c r="D143" s="14"/>
      <c r="E143" s="14"/>
      <c r="F143" s="15"/>
      <c r="G143" s="15"/>
    </row>
    <row r="144" spans="1:7" ht="19.899999999999999" customHeight="1" x14ac:dyDescent="0.25">
      <c r="A144" s="26"/>
      <c r="B144" s="14"/>
      <c r="C144" s="17"/>
      <c r="D144" s="17"/>
      <c r="E144" s="17"/>
      <c r="F144" s="73"/>
      <c r="G144" s="73"/>
    </row>
    <row r="145" spans="1:7" ht="19.899999999999999" customHeight="1" x14ac:dyDescent="0.25">
      <c r="A145" s="26"/>
      <c r="B145" s="14"/>
      <c r="C145" s="17"/>
      <c r="D145" s="17"/>
      <c r="E145" s="17"/>
      <c r="F145" s="73"/>
      <c r="G145" s="73"/>
    </row>
    <row r="146" spans="1:7" ht="19.899999999999999" customHeight="1" x14ac:dyDescent="0.25">
      <c r="A146" s="26"/>
      <c r="B146" s="14"/>
      <c r="C146" s="17"/>
      <c r="D146" s="17"/>
      <c r="E146" s="17"/>
      <c r="F146" s="73"/>
      <c r="G146" s="73"/>
    </row>
    <row r="147" spans="1:7" ht="19.899999999999999" customHeight="1" x14ac:dyDescent="0.25">
      <c r="A147" s="26"/>
      <c r="B147" s="14"/>
      <c r="C147" s="17"/>
      <c r="D147" s="17"/>
      <c r="E147" s="17"/>
      <c r="F147" s="73"/>
      <c r="G147" s="73"/>
    </row>
    <row r="148" spans="1:7" ht="19.899999999999999" customHeight="1" x14ac:dyDescent="0.25">
      <c r="A148" s="26"/>
      <c r="B148" s="14"/>
      <c r="C148" s="17"/>
      <c r="D148" s="17"/>
      <c r="E148" s="17"/>
      <c r="F148" s="73"/>
      <c r="G148" s="73"/>
    </row>
    <row r="149" spans="1:7" ht="19.899999999999999" customHeight="1" x14ac:dyDescent="0.25">
      <c r="A149" s="26"/>
      <c r="B149" s="14"/>
      <c r="C149" s="17"/>
      <c r="D149" s="17"/>
      <c r="E149" s="17"/>
      <c r="F149" s="296"/>
      <c r="G149" s="296"/>
    </row>
    <row r="150" spans="1:7" ht="19.899999999999999" customHeight="1" x14ac:dyDescent="0.25">
      <c r="A150" s="26"/>
      <c r="B150" s="14"/>
      <c r="C150" s="17"/>
      <c r="D150" s="17"/>
      <c r="E150" s="17"/>
      <c r="F150" s="296"/>
      <c r="G150" s="296"/>
    </row>
    <row r="151" spans="1:7" ht="19.899999999999999" customHeight="1" x14ac:dyDescent="0.25">
      <c r="A151" s="26"/>
      <c r="B151" s="14"/>
      <c r="C151" s="17"/>
      <c r="D151" s="17"/>
      <c r="E151" s="17"/>
      <c r="F151" s="296"/>
      <c r="G151" s="296"/>
    </row>
    <row r="152" spans="1:7" ht="19.899999999999999" customHeight="1" x14ac:dyDescent="0.25">
      <c r="A152" s="26"/>
      <c r="B152" s="14"/>
      <c r="C152" s="17"/>
      <c r="D152" s="17"/>
      <c r="E152" s="17"/>
      <c r="F152" s="296"/>
      <c r="G152" s="296"/>
    </row>
    <row r="153" spans="1:7" ht="19.899999999999999" customHeight="1" x14ac:dyDescent="0.25">
      <c r="A153" s="26"/>
      <c r="B153" s="14"/>
      <c r="C153" s="17"/>
      <c r="D153" s="17"/>
      <c r="E153" s="17"/>
      <c r="F153" s="296"/>
      <c r="G153" s="296"/>
    </row>
    <row r="154" spans="1:7" ht="19.899999999999999" customHeight="1" x14ac:dyDescent="0.25">
      <c r="A154" s="26"/>
      <c r="B154" s="14"/>
      <c r="C154" s="17"/>
      <c r="D154" s="17"/>
      <c r="E154" s="17"/>
      <c r="F154" s="289"/>
      <c r="G154" s="289"/>
    </row>
    <row r="155" spans="1:7" ht="19.899999999999999" customHeight="1" x14ac:dyDescent="0.25">
      <c r="A155" s="26"/>
      <c r="B155" s="14"/>
      <c r="C155" s="17"/>
      <c r="D155" s="17"/>
      <c r="E155" s="17"/>
      <c r="F155" s="73"/>
      <c r="G155" s="73"/>
    </row>
    <row r="156" spans="1:7" ht="21.75" customHeight="1" x14ac:dyDescent="0.25">
      <c r="A156" s="517" t="s">
        <v>223</v>
      </c>
      <c r="B156" s="517"/>
      <c r="C156" s="517"/>
      <c r="D156" s="517"/>
      <c r="E156" s="517"/>
      <c r="F156" s="517"/>
      <c r="G156" s="517"/>
    </row>
    <row r="157" spans="1:7" ht="18.75" x14ac:dyDescent="0.25">
      <c r="A157" s="159"/>
      <c r="B157" s="159"/>
      <c r="C157" s="159"/>
      <c r="D157" s="159"/>
      <c r="E157" s="159"/>
      <c r="F157" s="159"/>
      <c r="G157" s="159"/>
    </row>
    <row r="158" spans="1:7" ht="18.75" x14ac:dyDescent="0.3">
      <c r="A158" s="7" t="s">
        <v>144</v>
      </c>
      <c r="B158" s="8">
        <v>851</v>
      </c>
    </row>
    <row r="159" spans="1:7" x14ac:dyDescent="0.25">
      <c r="A159" s="9"/>
    </row>
    <row r="160" spans="1:7" ht="18.75" x14ac:dyDescent="0.25">
      <c r="A160" s="113" t="s">
        <v>85</v>
      </c>
      <c r="B160" s="509" t="s">
        <v>108</v>
      </c>
      <c r="C160" s="509"/>
      <c r="D160" s="509" t="s">
        <v>109</v>
      </c>
      <c r="E160" s="509"/>
      <c r="F160" s="509" t="s">
        <v>110</v>
      </c>
      <c r="G160" s="509"/>
    </row>
    <row r="161" spans="1:7" ht="18.75" x14ac:dyDescent="0.25">
      <c r="A161" s="113">
        <v>1</v>
      </c>
      <c r="B161" s="509">
        <v>2</v>
      </c>
      <c r="C161" s="509"/>
      <c r="D161" s="602">
        <v>3</v>
      </c>
      <c r="E161" s="602"/>
      <c r="F161" s="602">
        <v>4</v>
      </c>
      <c r="G161" s="602"/>
    </row>
    <row r="162" spans="1:7" ht="37.5" x14ac:dyDescent="0.25">
      <c r="A162" s="11" t="s">
        <v>111</v>
      </c>
      <c r="B162" s="518">
        <v>2063701.82</v>
      </c>
      <c r="C162" s="518"/>
      <c r="D162" s="673">
        <v>2.2000000000000002</v>
      </c>
      <c r="E162" s="674"/>
      <c r="F162" s="510">
        <f>B162*D162%</f>
        <v>45401.440040000009</v>
      </c>
      <c r="G162" s="510"/>
    </row>
    <row r="163" spans="1:7" ht="18.75" x14ac:dyDescent="0.25">
      <c r="A163" s="504" t="s">
        <v>112</v>
      </c>
      <c r="B163" s="518">
        <v>16752525</v>
      </c>
      <c r="C163" s="518"/>
      <c r="D163" s="673">
        <v>1.5</v>
      </c>
      <c r="E163" s="674"/>
      <c r="F163" s="510">
        <f>B163*D163%</f>
        <v>251287.875</v>
      </c>
      <c r="G163" s="510"/>
    </row>
    <row r="164" spans="1:7" ht="18.75" x14ac:dyDescent="0.25">
      <c r="A164" s="504"/>
      <c r="B164" s="518">
        <v>7366424</v>
      </c>
      <c r="C164" s="518"/>
      <c r="D164" s="673">
        <v>0.12</v>
      </c>
      <c r="E164" s="674"/>
      <c r="F164" s="510">
        <f>B164*D164%</f>
        <v>8839.7087999999985</v>
      </c>
      <c r="G164" s="510"/>
    </row>
    <row r="165" spans="1:7" ht="18.75" x14ac:dyDescent="0.25">
      <c r="A165" s="11" t="s">
        <v>357</v>
      </c>
      <c r="B165" s="602"/>
      <c r="C165" s="602"/>
      <c r="D165" s="602"/>
      <c r="E165" s="602"/>
      <c r="F165" s="510">
        <f>'гос.задание на 2026-2027 год '!D82</f>
        <v>45401.43</v>
      </c>
      <c r="G165" s="510"/>
    </row>
    <row r="166" spans="1:7" ht="18.75" x14ac:dyDescent="0.25">
      <c r="A166" s="13"/>
      <c r="B166" s="14"/>
      <c r="C166" s="17"/>
      <c r="D166" s="18"/>
      <c r="E166" s="19"/>
      <c r="F166" s="19"/>
      <c r="G166" s="19"/>
    </row>
    <row r="167" spans="1:7" ht="18.75" x14ac:dyDescent="0.25">
      <c r="A167" s="7" t="s">
        <v>113</v>
      </c>
    </row>
    <row r="168" spans="1:7" x14ac:dyDescent="0.25">
      <c r="A168" s="9"/>
    </row>
    <row r="169" spans="1:7" ht="18.75" x14ac:dyDescent="0.25">
      <c r="A169" s="95" t="s">
        <v>85</v>
      </c>
      <c r="B169" s="509" t="s">
        <v>108</v>
      </c>
      <c r="C169" s="509"/>
      <c r="D169" s="509" t="s">
        <v>109</v>
      </c>
      <c r="E169" s="509"/>
      <c r="F169" s="509" t="s">
        <v>114</v>
      </c>
      <c r="G169" s="509"/>
    </row>
    <row r="170" spans="1:7" ht="18.75" x14ac:dyDescent="0.3">
      <c r="A170" s="95">
        <v>1</v>
      </c>
      <c r="B170" s="501">
        <v>2</v>
      </c>
      <c r="C170" s="503"/>
      <c r="D170" s="501">
        <v>3</v>
      </c>
      <c r="E170" s="503"/>
      <c r="F170" s="515">
        <v>4</v>
      </c>
      <c r="G170" s="516"/>
    </row>
    <row r="171" spans="1:7" ht="38.25" customHeight="1" x14ac:dyDescent="0.25">
      <c r="A171" s="11" t="s">
        <v>115</v>
      </c>
      <c r="B171" s="501" t="s">
        <v>116</v>
      </c>
      <c r="C171" s="503"/>
      <c r="D171" s="501" t="s">
        <v>116</v>
      </c>
      <c r="E171" s="503"/>
      <c r="F171" s="513">
        <f>'гос.задание на 2026-2027 год '!D84</f>
        <v>11960</v>
      </c>
      <c r="G171" s="616"/>
    </row>
    <row r="172" spans="1:7" ht="18.75" x14ac:dyDescent="0.25">
      <c r="A172" s="7"/>
    </row>
    <row r="173" spans="1:7" ht="20.25" customHeight="1" x14ac:dyDescent="0.25">
      <c r="A173" s="517" t="s">
        <v>211</v>
      </c>
      <c r="B173" s="517"/>
      <c r="C173" s="517"/>
      <c r="D173" s="517"/>
      <c r="E173" s="517"/>
      <c r="F173" s="517"/>
      <c r="G173" s="517"/>
    </row>
    <row r="174" spans="1:7" ht="18.75" x14ac:dyDescent="0.25">
      <c r="A174" s="508" t="s">
        <v>213</v>
      </c>
      <c r="B174" s="508"/>
      <c r="C174" s="508"/>
      <c r="D174" s="508"/>
      <c r="E174" s="508"/>
      <c r="F174" s="508"/>
      <c r="G174" s="508"/>
    </row>
    <row r="175" spans="1:7" ht="17.25" customHeight="1" x14ac:dyDescent="0.25">
      <c r="A175" s="7"/>
    </row>
    <row r="176" spans="1:7" ht="20.25" customHeight="1" x14ac:dyDescent="0.3">
      <c r="A176" s="7" t="s">
        <v>144</v>
      </c>
      <c r="B176" s="8">
        <v>244</v>
      </c>
    </row>
    <row r="177" spans="1:7" ht="18.75" x14ac:dyDescent="0.25">
      <c r="A177" s="6"/>
    </row>
    <row r="178" spans="1:7" ht="38.25" customHeight="1" x14ac:dyDescent="0.25">
      <c r="A178" s="501" t="s">
        <v>85</v>
      </c>
      <c r="B178" s="503"/>
      <c r="C178" s="211" t="s">
        <v>120</v>
      </c>
      <c r="D178" s="501" t="s">
        <v>121</v>
      </c>
      <c r="E178" s="503"/>
      <c r="F178" s="501" t="s">
        <v>185</v>
      </c>
      <c r="G178" s="503"/>
    </row>
    <row r="179" spans="1:7" ht="20.45" customHeight="1" x14ac:dyDescent="0.25">
      <c r="A179" s="683">
        <v>1</v>
      </c>
      <c r="B179" s="684"/>
      <c r="C179" s="206">
        <v>2</v>
      </c>
      <c r="D179" s="501">
        <v>3</v>
      </c>
      <c r="E179" s="503"/>
      <c r="F179" s="665">
        <v>4</v>
      </c>
      <c r="G179" s="666"/>
    </row>
    <row r="180" spans="1:7" ht="18.75" customHeight="1" x14ac:dyDescent="0.25">
      <c r="A180" s="582" t="s">
        <v>122</v>
      </c>
      <c r="B180" s="583"/>
      <c r="C180" s="394">
        <v>15</v>
      </c>
      <c r="D180" s="681">
        <v>864.96</v>
      </c>
      <c r="E180" s="682"/>
      <c r="F180" s="578">
        <f>C180*D180*12</f>
        <v>155692.80000000002</v>
      </c>
      <c r="G180" s="578"/>
    </row>
    <row r="181" spans="1:7" ht="18.75" x14ac:dyDescent="0.25">
      <c r="A181" s="582" t="s">
        <v>355</v>
      </c>
      <c r="B181" s="583"/>
      <c r="C181" s="394">
        <v>7</v>
      </c>
      <c r="D181" s="677">
        <v>59</v>
      </c>
      <c r="E181" s="678"/>
      <c r="F181" s="578">
        <f>C181*D181*12</f>
        <v>4956</v>
      </c>
      <c r="G181" s="578"/>
    </row>
    <row r="182" spans="1:7" ht="21" customHeight="1" x14ac:dyDescent="0.25">
      <c r="A182" s="685" t="s">
        <v>356</v>
      </c>
      <c r="B182" s="686"/>
      <c r="C182" s="394">
        <v>5</v>
      </c>
      <c r="D182" s="679">
        <v>499.7</v>
      </c>
      <c r="E182" s="680"/>
      <c r="F182" s="578">
        <f>C182*D182*12</f>
        <v>29982</v>
      </c>
      <c r="G182" s="578"/>
    </row>
    <row r="183" spans="1:7" ht="18" customHeight="1" x14ac:dyDescent="0.25">
      <c r="A183" s="505" t="s">
        <v>357</v>
      </c>
      <c r="B183" s="507"/>
      <c r="C183" s="165"/>
      <c r="D183" s="665"/>
      <c r="E183" s="666"/>
      <c r="F183" s="675">
        <f>'гос.задание на 2026-2027 год '!D34</f>
        <v>190630</v>
      </c>
      <c r="G183" s="676"/>
    </row>
    <row r="184" spans="1:7" ht="18" customHeight="1" x14ac:dyDescent="0.25">
      <c r="A184" s="21"/>
    </row>
    <row r="185" spans="1:7" ht="25.5" customHeight="1" x14ac:dyDescent="0.25">
      <c r="A185" s="508" t="s">
        <v>215</v>
      </c>
      <c r="B185" s="508"/>
      <c r="C185" s="508"/>
      <c r="D185" s="508"/>
      <c r="E185" s="508"/>
      <c r="F185" s="508"/>
      <c r="G185" s="508"/>
    </row>
    <row r="186" spans="1:7" ht="21" customHeight="1" x14ac:dyDescent="0.25">
      <c r="A186" s="7"/>
    </row>
    <row r="187" spans="1:7" ht="21" customHeight="1" x14ac:dyDescent="0.3">
      <c r="A187" s="7" t="s">
        <v>144</v>
      </c>
      <c r="B187" s="8">
        <v>244</v>
      </c>
    </row>
    <row r="188" spans="1:7" ht="18.75" x14ac:dyDescent="0.25">
      <c r="A188" s="6"/>
    </row>
    <row r="189" spans="1:7" ht="46.9" customHeight="1" x14ac:dyDescent="0.25">
      <c r="A189" s="509" t="s">
        <v>85</v>
      </c>
      <c r="B189" s="509"/>
      <c r="C189" s="283" t="s">
        <v>125</v>
      </c>
      <c r="D189" s="509" t="s">
        <v>126</v>
      </c>
      <c r="E189" s="509"/>
      <c r="F189" s="509" t="s">
        <v>93</v>
      </c>
      <c r="G189" s="509"/>
    </row>
    <row r="190" spans="1:7" ht="18.75" x14ac:dyDescent="0.25">
      <c r="A190" s="509">
        <v>1</v>
      </c>
      <c r="B190" s="509"/>
      <c r="C190" s="284">
        <v>2</v>
      </c>
      <c r="D190" s="509">
        <v>3</v>
      </c>
      <c r="E190" s="509"/>
      <c r="F190" s="509">
        <v>4</v>
      </c>
      <c r="G190" s="509"/>
    </row>
    <row r="191" spans="1:7" ht="18.75" x14ac:dyDescent="0.25">
      <c r="A191" s="504" t="s">
        <v>21</v>
      </c>
      <c r="B191" s="504"/>
      <c r="C191" s="333">
        <v>3124.8502400000002</v>
      </c>
      <c r="D191" s="510">
        <v>96.22</v>
      </c>
      <c r="E191" s="510"/>
      <c r="F191" s="510">
        <f>'гос.задание на 2026-2027 год '!E49</f>
        <v>366853.51</v>
      </c>
      <c r="G191" s="510"/>
    </row>
    <row r="192" spans="1:7" ht="38.25" customHeight="1" x14ac:dyDescent="0.25">
      <c r="A192" s="505" t="s">
        <v>22</v>
      </c>
      <c r="B192" s="507"/>
      <c r="C192" s="284">
        <v>375.24173000000002</v>
      </c>
      <c r="D192" s="545">
        <v>361.15</v>
      </c>
      <c r="E192" s="546"/>
      <c r="F192" s="545">
        <f>'Закупки гос.зад на 2026-2027'!E94</f>
        <v>164846.93</v>
      </c>
      <c r="G192" s="546"/>
    </row>
    <row r="193" spans="1:8" ht="19.149999999999999" customHeight="1" x14ac:dyDescent="0.25">
      <c r="A193" s="504" t="s">
        <v>357</v>
      </c>
      <c r="B193" s="504"/>
      <c r="C193" s="284"/>
      <c r="D193" s="510"/>
      <c r="E193" s="510"/>
      <c r="F193" s="510">
        <f>SUM(F190:G192)</f>
        <v>531704.43999999994</v>
      </c>
      <c r="G193" s="510"/>
    </row>
    <row r="194" spans="1:8" ht="19.149999999999999" customHeight="1" x14ac:dyDescent="0.25">
      <c r="A194" s="26"/>
      <c r="B194" s="26"/>
      <c r="C194" s="17"/>
      <c r="D194" s="286"/>
      <c r="E194" s="286"/>
      <c r="F194" s="286"/>
      <c r="G194" s="286"/>
    </row>
    <row r="195" spans="1:8" ht="15.75" customHeight="1" x14ac:dyDescent="0.3">
      <c r="A195" s="7" t="s">
        <v>144</v>
      </c>
      <c r="B195" s="8">
        <v>247</v>
      </c>
    </row>
    <row r="196" spans="1:8" ht="15.75" customHeight="1" x14ac:dyDescent="0.25">
      <c r="A196" s="6"/>
    </row>
    <row r="197" spans="1:8" ht="49.5" customHeight="1" x14ac:dyDescent="0.25">
      <c r="A197" s="509" t="s">
        <v>85</v>
      </c>
      <c r="B197" s="509"/>
      <c r="C197" s="198" t="s">
        <v>125</v>
      </c>
      <c r="D197" s="509" t="s">
        <v>126</v>
      </c>
      <c r="E197" s="509"/>
      <c r="F197" s="509" t="s">
        <v>93</v>
      </c>
      <c r="G197" s="509"/>
    </row>
    <row r="198" spans="1:8" ht="15.75" customHeight="1" x14ac:dyDescent="0.25">
      <c r="A198" s="509">
        <v>1</v>
      </c>
      <c r="B198" s="509"/>
      <c r="C198" s="154">
        <v>2</v>
      </c>
      <c r="D198" s="509">
        <v>3</v>
      </c>
      <c r="E198" s="509"/>
      <c r="F198" s="509">
        <v>4</v>
      </c>
      <c r="G198" s="509"/>
    </row>
    <row r="199" spans="1:8" ht="34.9" customHeight="1" x14ac:dyDescent="0.25">
      <c r="A199" s="504" t="s">
        <v>18</v>
      </c>
      <c r="B199" s="504"/>
      <c r="C199" s="229">
        <v>879.43215999999995</v>
      </c>
      <c r="D199" s="510">
        <v>2577.5</v>
      </c>
      <c r="E199" s="510"/>
      <c r="F199" s="510">
        <f>'гос.задание на 2026-2027 год '!D40</f>
        <v>2765553.89</v>
      </c>
      <c r="G199" s="510"/>
      <c r="H199" s="294"/>
    </row>
    <row r="200" spans="1:8" ht="34.9" customHeight="1" x14ac:dyDescent="0.25">
      <c r="A200" s="504" t="s">
        <v>20</v>
      </c>
      <c r="B200" s="504"/>
      <c r="C200" s="229">
        <v>62485.137889999998</v>
      </c>
      <c r="D200" s="510">
        <v>9.5</v>
      </c>
      <c r="E200" s="510"/>
      <c r="F200" s="510">
        <f>'гос.задание на 2026-2027 год '!D46</f>
        <v>721729.05</v>
      </c>
      <c r="G200" s="510"/>
      <c r="H200" s="294"/>
    </row>
    <row r="201" spans="1:8" ht="15.75" customHeight="1" x14ac:dyDescent="0.25">
      <c r="A201" s="504" t="s">
        <v>357</v>
      </c>
      <c r="B201" s="504"/>
      <c r="C201" s="229"/>
      <c r="D201" s="510"/>
      <c r="E201" s="510"/>
      <c r="F201" s="510">
        <f>SUM(F199:F200)</f>
        <v>3487282.9400000004</v>
      </c>
      <c r="G201" s="510"/>
    </row>
    <row r="202" spans="1:8" ht="15.75" customHeight="1" x14ac:dyDescent="0.25">
      <c r="A202" s="23"/>
      <c r="B202" s="24"/>
      <c r="C202" s="24"/>
      <c r="D202" s="24"/>
      <c r="E202" s="24"/>
      <c r="F202" s="24"/>
      <c r="G202" s="24"/>
    </row>
    <row r="203" spans="1:8" ht="15.75" customHeight="1" x14ac:dyDescent="0.25">
      <c r="A203" s="167"/>
      <c r="B203" s="17"/>
      <c r="C203" s="17"/>
      <c r="D203" s="17"/>
      <c r="E203" s="17"/>
      <c r="F203" s="17"/>
      <c r="G203" s="17"/>
    </row>
    <row r="204" spans="1:8" ht="34.5" customHeight="1" x14ac:dyDescent="0.25">
      <c r="A204" s="167"/>
      <c r="B204" s="17"/>
      <c r="C204" s="17"/>
      <c r="D204" s="17"/>
      <c r="E204" s="17"/>
      <c r="F204" s="17"/>
      <c r="G204" s="17"/>
    </row>
    <row r="205" spans="1:8" ht="34.5" customHeight="1" x14ac:dyDescent="0.25">
      <c r="A205" s="167"/>
      <c r="B205" s="17"/>
      <c r="C205" s="17"/>
      <c r="D205" s="17"/>
      <c r="E205" s="17"/>
      <c r="F205" s="17"/>
      <c r="G205" s="17"/>
    </row>
    <row r="206" spans="1:8" ht="17.45" customHeight="1" x14ac:dyDescent="0.25">
      <c r="A206" s="167"/>
      <c r="B206" s="17"/>
      <c r="C206" s="17"/>
      <c r="D206" s="17"/>
      <c r="E206" s="17"/>
      <c r="F206" s="17"/>
      <c r="G206" s="17"/>
    </row>
    <row r="207" spans="1:8" ht="35.25" customHeight="1" x14ac:dyDescent="0.25">
      <c r="A207" s="533" t="s">
        <v>425</v>
      </c>
      <c r="B207" s="533"/>
      <c r="C207" s="533"/>
      <c r="D207" s="533"/>
      <c r="E207" s="533"/>
      <c r="F207" s="533"/>
      <c r="G207" s="533"/>
    </row>
    <row r="208" spans="1:8" ht="18.75" x14ac:dyDescent="0.25">
      <c r="A208" s="7"/>
    </row>
    <row r="209" spans="1:7" ht="18.75" customHeight="1" x14ac:dyDescent="0.3">
      <c r="A209" s="7" t="s">
        <v>144</v>
      </c>
      <c r="B209" s="8">
        <v>244</v>
      </c>
    </row>
    <row r="210" spans="1:7" ht="18.75" x14ac:dyDescent="0.25">
      <c r="A210" s="6"/>
    </row>
    <row r="211" spans="1:7" ht="56.25" x14ac:dyDescent="0.25">
      <c r="A211" s="501" t="s">
        <v>85</v>
      </c>
      <c r="B211" s="502"/>
      <c r="C211" s="502"/>
      <c r="D211" s="503"/>
      <c r="E211" s="154" t="s">
        <v>130</v>
      </c>
      <c r="F211" s="509" t="s">
        <v>131</v>
      </c>
      <c r="G211" s="509"/>
    </row>
    <row r="212" spans="1:7" ht="18.75" x14ac:dyDescent="0.3">
      <c r="A212" s="501">
        <v>1</v>
      </c>
      <c r="B212" s="502"/>
      <c r="C212" s="502"/>
      <c r="D212" s="503"/>
      <c r="E212" s="156">
        <v>2</v>
      </c>
      <c r="F212" s="515">
        <v>3</v>
      </c>
      <c r="G212" s="516"/>
    </row>
    <row r="213" spans="1:7" ht="18.75" x14ac:dyDescent="0.25">
      <c r="A213" s="687" t="s">
        <v>358</v>
      </c>
      <c r="B213" s="688"/>
      <c r="C213" s="688"/>
      <c r="D213" s="689"/>
      <c r="E213" s="155">
        <v>8</v>
      </c>
      <c r="F213" s="529">
        <v>80000</v>
      </c>
      <c r="G213" s="529"/>
    </row>
    <row r="214" spans="1:7" ht="18.75" x14ac:dyDescent="0.25">
      <c r="A214" s="568" t="s">
        <v>359</v>
      </c>
      <c r="B214" s="569"/>
      <c r="C214" s="569"/>
      <c r="D214" s="570"/>
      <c r="E214" s="158">
        <v>12</v>
      </c>
      <c r="F214" s="529">
        <v>16902.560000000001</v>
      </c>
      <c r="G214" s="529"/>
    </row>
    <row r="215" spans="1:7" ht="18.75" x14ac:dyDescent="0.25">
      <c r="A215" s="568" t="s">
        <v>360</v>
      </c>
      <c r="B215" s="569"/>
      <c r="C215" s="569"/>
      <c r="D215" s="570"/>
      <c r="E215" s="155">
        <v>12</v>
      </c>
      <c r="F215" s="529">
        <v>66306.759999999995</v>
      </c>
      <c r="G215" s="529"/>
    </row>
    <row r="216" spans="1:7" ht="39" customHeight="1" x14ac:dyDescent="0.25">
      <c r="A216" s="690" t="s">
        <v>361</v>
      </c>
      <c r="B216" s="691"/>
      <c r="C216" s="691"/>
      <c r="D216" s="692"/>
      <c r="E216" s="155">
        <v>12</v>
      </c>
      <c r="F216" s="529">
        <v>10577.35</v>
      </c>
      <c r="G216" s="529"/>
    </row>
    <row r="217" spans="1:7" ht="18.75" x14ac:dyDescent="0.3">
      <c r="A217" s="501" t="s">
        <v>357</v>
      </c>
      <c r="B217" s="502"/>
      <c r="C217" s="502"/>
      <c r="D217" s="502"/>
      <c r="E217" s="199"/>
      <c r="F217" s="540">
        <f>'гос.задание на 2026-2027 год '!D58</f>
        <v>173786.67</v>
      </c>
      <c r="G217" s="542"/>
    </row>
    <row r="218" spans="1:7" ht="18.75" x14ac:dyDescent="0.25">
      <c r="A218" s="27"/>
    </row>
    <row r="219" spans="1:7" ht="18.75" x14ac:dyDescent="0.25">
      <c r="A219" s="508" t="s">
        <v>218</v>
      </c>
      <c r="B219" s="508"/>
      <c r="C219" s="508"/>
      <c r="D219" s="508"/>
      <c r="E219" s="508"/>
      <c r="F219" s="508"/>
      <c r="G219" s="508"/>
    </row>
    <row r="220" spans="1:7" ht="26.25" customHeight="1" x14ac:dyDescent="0.25">
      <c r="A220" s="7"/>
    </row>
    <row r="221" spans="1:7" ht="18.75" x14ac:dyDescent="0.3">
      <c r="A221" s="7" t="s">
        <v>144</v>
      </c>
      <c r="B221" s="8">
        <v>244</v>
      </c>
    </row>
    <row r="222" spans="1:7" ht="18.75" x14ac:dyDescent="0.25">
      <c r="A222" s="6"/>
    </row>
    <row r="223" spans="1:7" ht="18.75" x14ac:dyDescent="0.25">
      <c r="A223" s="509" t="s">
        <v>85</v>
      </c>
      <c r="B223" s="509"/>
      <c r="C223" s="509"/>
      <c r="D223" s="509" t="s">
        <v>136</v>
      </c>
      <c r="E223" s="509"/>
      <c r="F223" s="509" t="s">
        <v>137</v>
      </c>
      <c r="G223" s="509"/>
    </row>
    <row r="224" spans="1:7" ht="18.75" x14ac:dyDescent="0.3">
      <c r="A224" s="501">
        <v>1</v>
      </c>
      <c r="B224" s="502"/>
      <c r="C224" s="503"/>
      <c r="D224" s="515">
        <v>2</v>
      </c>
      <c r="E224" s="516"/>
      <c r="F224" s="515">
        <v>3</v>
      </c>
      <c r="G224" s="516"/>
    </row>
    <row r="225" spans="1:7" ht="18.75" x14ac:dyDescent="0.25">
      <c r="A225" s="535" t="s">
        <v>364</v>
      </c>
      <c r="B225" s="535"/>
      <c r="C225" s="535"/>
      <c r="D225" s="565">
        <v>1</v>
      </c>
      <c r="E225" s="565"/>
      <c r="F225" s="532">
        <v>86000</v>
      </c>
      <c r="G225" s="532"/>
    </row>
    <row r="226" spans="1:7" ht="18.75" x14ac:dyDescent="0.25">
      <c r="A226" s="535" t="s">
        <v>139</v>
      </c>
      <c r="B226" s="535"/>
      <c r="C226" s="535"/>
      <c r="D226" s="565">
        <v>4</v>
      </c>
      <c r="E226" s="565"/>
      <c r="F226" s="532">
        <f>1425206+140282.11</f>
        <v>1565488.1099999999</v>
      </c>
      <c r="G226" s="532"/>
    </row>
    <row r="227" spans="1:7" ht="18.75" customHeight="1" x14ac:dyDescent="0.25">
      <c r="A227" s="535" t="s">
        <v>140</v>
      </c>
      <c r="B227" s="535"/>
      <c r="C227" s="535"/>
      <c r="D227" s="565">
        <v>6</v>
      </c>
      <c r="E227" s="565"/>
      <c r="F227" s="532">
        <v>33000</v>
      </c>
      <c r="G227" s="532"/>
    </row>
    <row r="228" spans="1:7" ht="23.45" customHeight="1" x14ac:dyDescent="0.25">
      <c r="A228" s="536" t="s">
        <v>362</v>
      </c>
      <c r="B228" s="536"/>
      <c r="C228" s="536"/>
      <c r="D228" s="565">
        <v>3</v>
      </c>
      <c r="E228" s="565"/>
      <c r="F228" s="532">
        <v>24000</v>
      </c>
      <c r="G228" s="532"/>
    </row>
    <row r="229" spans="1:7" ht="18.75" x14ac:dyDescent="0.25">
      <c r="A229" s="536" t="s">
        <v>363</v>
      </c>
      <c r="B229" s="536"/>
      <c r="C229" s="536"/>
      <c r="D229" s="565">
        <v>3</v>
      </c>
      <c r="E229" s="565"/>
      <c r="F229" s="532">
        <v>19500.29</v>
      </c>
      <c r="G229" s="532"/>
    </row>
    <row r="230" spans="1:7" ht="18.75" x14ac:dyDescent="0.3">
      <c r="A230" s="505" t="s">
        <v>357</v>
      </c>
      <c r="B230" s="506"/>
      <c r="C230" s="507"/>
      <c r="D230" s="693"/>
      <c r="E230" s="694"/>
      <c r="F230" s="540">
        <f>'гос.задание на 2026-2027 год '!D64</f>
        <v>1727988.4</v>
      </c>
      <c r="G230" s="542"/>
    </row>
    <row r="231" spans="1:7" ht="18.75" x14ac:dyDescent="0.25">
      <c r="A231" s="6"/>
    </row>
    <row r="232" spans="1:7" ht="21" customHeight="1" x14ac:dyDescent="0.25">
      <c r="A232" s="508" t="s">
        <v>219</v>
      </c>
      <c r="B232" s="508"/>
      <c r="C232" s="508"/>
      <c r="D232" s="508"/>
      <c r="E232" s="508"/>
      <c r="F232" s="508"/>
      <c r="G232" s="508"/>
    </row>
    <row r="233" spans="1:7" ht="18" customHeight="1" x14ac:dyDescent="0.25">
      <c r="A233" s="7"/>
    </row>
    <row r="234" spans="1:7" ht="18.75" x14ac:dyDescent="0.3">
      <c r="A234" s="7" t="s">
        <v>144</v>
      </c>
      <c r="B234" s="8">
        <v>244</v>
      </c>
    </row>
    <row r="235" spans="1:7" ht="18.75" x14ac:dyDescent="0.25">
      <c r="A235" s="6"/>
    </row>
    <row r="236" spans="1:7" ht="30" customHeight="1" x14ac:dyDescent="0.25">
      <c r="A236" s="501" t="s">
        <v>85</v>
      </c>
      <c r="B236" s="503"/>
      <c r="C236" s="501" t="s">
        <v>136</v>
      </c>
      <c r="D236" s="503"/>
      <c r="E236" s="501" t="s">
        <v>137</v>
      </c>
      <c r="F236" s="502"/>
      <c r="G236" s="503"/>
    </row>
    <row r="237" spans="1:7" ht="18.75" x14ac:dyDescent="0.3">
      <c r="A237" s="501">
        <v>1</v>
      </c>
      <c r="B237" s="503"/>
      <c r="C237" s="501">
        <v>2</v>
      </c>
      <c r="D237" s="503"/>
      <c r="E237" s="515">
        <v>3</v>
      </c>
      <c r="F237" s="543"/>
      <c r="G237" s="516"/>
    </row>
    <row r="238" spans="1:7" ht="18.75" x14ac:dyDescent="0.3">
      <c r="A238" s="505" t="s">
        <v>25</v>
      </c>
      <c r="B238" s="507"/>
      <c r="C238" s="501">
        <v>2</v>
      </c>
      <c r="D238" s="503"/>
      <c r="E238" s="540">
        <f>'гос.задание на 2026-2027 год '!D66</f>
        <v>15000</v>
      </c>
      <c r="F238" s="541"/>
      <c r="G238" s="542"/>
    </row>
    <row r="239" spans="1:7" ht="12" customHeight="1" x14ac:dyDescent="0.25">
      <c r="A239" s="21"/>
    </row>
    <row r="240" spans="1:7" ht="18.75" x14ac:dyDescent="0.25">
      <c r="A240" s="517" t="s">
        <v>222</v>
      </c>
      <c r="B240" s="517"/>
      <c r="C240" s="517"/>
      <c r="D240" s="517"/>
      <c r="E240" s="517"/>
      <c r="F240" s="517"/>
      <c r="G240" s="517"/>
    </row>
    <row r="241" spans="1:7" ht="18.600000000000001" customHeight="1" x14ac:dyDescent="0.25">
      <c r="A241" s="7"/>
    </row>
    <row r="242" spans="1:7" ht="24" customHeight="1" x14ac:dyDescent="0.3">
      <c r="A242" s="7" t="s">
        <v>144</v>
      </c>
      <c r="B242" s="8">
        <v>244</v>
      </c>
    </row>
    <row r="243" spans="1:7" ht="18.75" x14ac:dyDescent="0.25">
      <c r="A243" s="6"/>
    </row>
    <row r="244" spans="1:7" ht="16.149999999999999" customHeight="1" x14ac:dyDescent="0.25">
      <c r="A244" s="501" t="s">
        <v>85</v>
      </c>
      <c r="B244" s="503"/>
      <c r="C244" s="113" t="s">
        <v>141</v>
      </c>
      <c r="D244" s="509" t="s">
        <v>142</v>
      </c>
      <c r="E244" s="509"/>
      <c r="F244" s="509" t="s">
        <v>149</v>
      </c>
      <c r="G244" s="509"/>
    </row>
    <row r="245" spans="1:7" ht="16.149999999999999" customHeight="1" x14ac:dyDescent="0.25">
      <c r="A245" s="501">
        <v>1</v>
      </c>
      <c r="B245" s="503"/>
      <c r="C245" s="114">
        <v>2</v>
      </c>
      <c r="D245" s="501">
        <v>3</v>
      </c>
      <c r="E245" s="503"/>
      <c r="F245" s="501">
        <v>4</v>
      </c>
      <c r="G245" s="503"/>
    </row>
    <row r="246" spans="1:7" ht="16.149999999999999" customHeight="1" x14ac:dyDescent="0.25">
      <c r="A246" s="536" t="s">
        <v>365</v>
      </c>
      <c r="B246" s="536"/>
      <c r="C246" s="147">
        <v>1410</v>
      </c>
      <c r="D246" s="518">
        <v>59.4</v>
      </c>
      <c r="E246" s="518"/>
      <c r="F246" s="549">
        <f>C246*D246</f>
        <v>83754</v>
      </c>
      <c r="G246" s="549"/>
    </row>
    <row r="247" spans="1:7" ht="16.149999999999999" customHeight="1" x14ac:dyDescent="0.25">
      <c r="A247" s="536" t="s">
        <v>366</v>
      </c>
      <c r="B247" s="536"/>
      <c r="C247" s="147">
        <v>140</v>
      </c>
      <c r="D247" s="518">
        <v>124.7</v>
      </c>
      <c r="E247" s="518"/>
      <c r="F247" s="549">
        <f>C247*D247</f>
        <v>17458</v>
      </c>
      <c r="G247" s="549"/>
    </row>
    <row r="248" spans="1:7" ht="16.149999999999999" customHeight="1" x14ac:dyDescent="0.25">
      <c r="A248" s="695" t="s">
        <v>367</v>
      </c>
      <c r="B248" s="695"/>
      <c r="C248" s="148">
        <v>50</v>
      </c>
      <c r="D248" s="553">
        <v>950.06</v>
      </c>
      <c r="E248" s="553"/>
      <c r="F248" s="552">
        <f>C248*D248</f>
        <v>47503</v>
      </c>
      <c r="G248" s="552"/>
    </row>
    <row r="249" spans="1:7" ht="16.149999999999999" customHeight="1" x14ac:dyDescent="0.25">
      <c r="A249" s="695" t="s">
        <v>369</v>
      </c>
      <c r="B249" s="695"/>
      <c r="C249" s="148">
        <v>950</v>
      </c>
      <c r="D249" s="553">
        <v>161.30000000000001</v>
      </c>
      <c r="E249" s="553"/>
      <c r="F249" s="552">
        <f>C249*D249</f>
        <v>153235</v>
      </c>
      <c r="G249" s="552"/>
    </row>
    <row r="250" spans="1:7" ht="16.149999999999999" customHeight="1" x14ac:dyDescent="0.25">
      <c r="A250" s="536" t="s">
        <v>368</v>
      </c>
      <c r="B250" s="536"/>
      <c r="C250" s="148">
        <v>200</v>
      </c>
      <c r="D250" s="553">
        <v>450</v>
      </c>
      <c r="E250" s="553"/>
      <c r="F250" s="552">
        <f>C250*D250</f>
        <v>90000</v>
      </c>
      <c r="G250" s="552"/>
    </row>
    <row r="251" spans="1:7" ht="16.149999999999999" customHeight="1" x14ac:dyDescent="0.25">
      <c r="A251" s="505" t="s">
        <v>239</v>
      </c>
      <c r="B251" s="506"/>
      <c r="C251" s="165"/>
      <c r="D251" s="665"/>
      <c r="E251" s="666"/>
      <c r="F251" s="667">
        <f>'гос.задание на 2026-2027 год '!D114</f>
        <v>391950</v>
      </c>
      <c r="G251" s="668"/>
    </row>
    <row r="252" spans="1:7" ht="16.149999999999999" customHeight="1" x14ac:dyDescent="0.25">
      <c r="A252" s="13"/>
      <c r="B252" s="14"/>
      <c r="C252" s="14"/>
      <c r="D252" s="14"/>
      <c r="E252" s="14"/>
      <c r="F252" s="70"/>
      <c r="G252" s="70"/>
    </row>
    <row r="253" spans="1:7" ht="16.149999999999999" customHeight="1" x14ac:dyDescent="0.3">
      <c r="A253" s="480" t="s">
        <v>150</v>
      </c>
      <c r="B253" s="480"/>
      <c r="C253" s="484"/>
      <c r="D253" s="484"/>
      <c r="E253" s="8"/>
      <c r="F253" s="484" t="s">
        <v>265</v>
      </c>
      <c r="G253" s="484"/>
    </row>
    <row r="254" spans="1:7" ht="18.75" x14ac:dyDescent="0.3">
      <c r="A254" s="27"/>
      <c r="B254" s="8"/>
      <c r="C254" s="485" t="s">
        <v>53</v>
      </c>
      <c r="D254" s="485"/>
      <c r="E254" s="8"/>
      <c r="F254" s="485" t="s">
        <v>54</v>
      </c>
      <c r="G254" s="485"/>
    </row>
    <row r="255" spans="1:7" ht="13.5" customHeight="1" x14ac:dyDescent="0.3">
      <c r="A255" s="27"/>
      <c r="B255" s="8"/>
      <c r="C255" s="93"/>
      <c r="D255" s="93"/>
      <c r="E255" s="8"/>
      <c r="F255" s="93"/>
      <c r="G255" s="93"/>
    </row>
    <row r="256" spans="1:7" ht="18.75" x14ac:dyDescent="0.3">
      <c r="A256" s="480" t="s">
        <v>151</v>
      </c>
      <c r="B256" s="480"/>
      <c r="C256" s="484"/>
      <c r="D256" s="484"/>
      <c r="E256" s="8"/>
      <c r="F256" s="484" t="s">
        <v>443</v>
      </c>
      <c r="G256" s="484"/>
    </row>
    <row r="257" spans="1:7" ht="18.75" x14ac:dyDescent="0.3">
      <c r="A257" s="27"/>
      <c r="B257" s="8"/>
      <c r="C257" s="485" t="s">
        <v>53</v>
      </c>
      <c r="D257" s="485"/>
      <c r="E257" s="8"/>
      <c r="F257" s="485" t="s">
        <v>54</v>
      </c>
      <c r="G257" s="485"/>
    </row>
    <row r="258" spans="1:7" ht="18.75" x14ac:dyDescent="0.3">
      <c r="A258" s="27"/>
      <c r="B258" s="8"/>
      <c r="C258" s="93"/>
      <c r="D258" s="93"/>
      <c r="E258" s="8"/>
      <c r="F258" s="93"/>
      <c r="G258" s="93"/>
    </row>
    <row r="259" spans="1:7" ht="18.75" x14ac:dyDescent="0.3">
      <c r="A259" s="480" t="s">
        <v>152</v>
      </c>
      <c r="B259" s="480"/>
      <c r="C259" s="484"/>
      <c r="D259" s="484"/>
      <c r="E259" s="8"/>
      <c r="F259" s="484" t="s">
        <v>266</v>
      </c>
      <c r="G259" s="484"/>
    </row>
    <row r="260" spans="1:7" ht="18.75" x14ac:dyDescent="0.3">
      <c r="A260" s="27"/>
      <c r="B260" s="8"/>
      <c r="C260" s="485" t="s">
        <v>53</v>
      </c>
      <c r="D260" s="485"/>
      <c r="E260" s="8"/>
      <c r="F260" s="485" t="s">
        <v>54</v>
      </c>
      <c r="G260" s="485"/>
    </row>
    <row r="261" spans="1:7" ht="18.75" x14ac:dyDescent="0.3">
      <c r="A261" s="480" t="s">
        <v>423</v>
      </c>
      <c r="B261" s="480"/>
      <c r="C261" s="8"/>
      <c r="D261" s="8"/>
      <c r="E261" s="8"/>
      <c r="F261" s="8"/>
      <c r="G261" s="8"/>
    </row>
    <row r="262" spans="1:7" ht="18.75" x14ac:dyDescent="0.3">
      <c r="A262" s="480" t="s">
        <v>487</v>
      </c>
      <c r="B262" s="480"/>
      <c r="C262" s="8"/>
      <c r="D262" s="8"/>
      <c r="E262" s="8"/>
      <c r="F262" s="8"/>
      <c r="G262" s="8"/>
    </row>
  </sheetData>
  <mergeCells count="222">
    <mergeCell ref="A251:B251"/>
    <mergeCell ref="A253:B253"/>
    <mergeCell ref="A262:B262"/>
    <mergeCell ref="C257:D257"/>
    <mergeCell ref="F257:G257"/>
    <mergeCell ref="C259:D259"/>
    <mergeCell ref="F259:G259"/>
    <mergeCell ref="C260:D260"/>
    <mergeCell ref="F260:G260"/>
    <mergeCell ref="C253:D253"/>
    <mergeCell ref="F253:G253"/>
    <mergeCell ref="C254:D254"/>
    <mergeCell ref="F254:G254"/>
    <mergeCell ref="C256:D256"/>
    <mergeCell ref="F256:G256"/>
    <mergeCell ref="A256:B256"/>
    <mergeCell ref="A261:B261"/>
    <mergeCell ref="A259:B259"/>
    <mergeCell ref="A240:G240"/>
    <mergeCell ref="D244:E244"/>
    <mergeCell ref="F244:G244"/>
    <mergeCell ref="D245:E245"/>
    <mergeCell ref="F245:G245"/>
    <mergeCell ref="D250:E250"/>
    <mergeCell ref="F250:G250"/>
    <mergeCell ref="D251:E251"/>
    <mergeCell ref="F251:G251"/>
    <mergeCell ref="A244:B244"/>
    <mergeCell ref="A245:B245"/>
    <mergeCell ref="D248:E248"/>
    <mergeCell ref="F248:G248"/>
    <mergeCell ref="D249:E249"/>
    <mergeCell ref="F249:G249"/>
    <mergeCell ref="D246:E246"/>
    <mergeCell ref="F246:G246"/>
    <mergeCell ref="D247:E247"/>
    <mergeCell ref="F247:G247"/>
    <mergeCell ref="A246:B246"/>
    <mergeCell ref="A247:B247"/>
    <mergeCell ref="A248:B248"/>
    <mergeCell ref="A249:B249"/>
    <mergeCell ref="A250:B250"/>
    <mergeCell ref="F229:G229"/>
    <mergeCell ref="A232:G232"/>
    <mergeCell ref="A236:B236"/>
    <mergeCell ref="C236:D236"/>
    <mergeCell ref="E236:G236"/>
    <mergeCell ref="A237:B237"/>
    <mergeCell ref="C237:D237"/>
    <mergeCell ref="E237:G237"/>
    <mergeCell ref="A238:B238"/>
    <mergeCell ref="C238:D238"/>
    <mergeCell ref="E238:G238"/>
    <mergeCell ref="A225:C225"/>
    <mergeCell ref="D225:E225"/>
    <mergeCell ref="F225:G225"/>
    <mergeCell ref="A226:C226"/>
    <mergeCell ref="D226:E226"/>
    <mergeCell ref="F226:G226"/>
    <mergeCell ref="A219:G219"/>
    <mergeCell ref="A230:C230"/>
    <mergeCell ref="D230:E230"/>
    <mergeCell ref="F230:G230"/>
    <mergeCell ref="A223:C223"/>
    <mergeCell ref="D223:E223"/>
    <mergeCell ref="F223:G223"/>
    <mergeCell ref="A224:C224"/>
    <mergeCell ref="D224:E224"/>
    <mergeCell ref="F224:G224"/>
    <mergeCell ref="A227:C227"/>
    <mergeCell ref="D227:E227"/>
    <mergeCell ref="F227:G227"/>
    <mergeCell ref="A228:C228"/>
    <mergeCell ref="D228:E228"/>
    <mergeCell ref="F228:G228"/>
    <mergeCell ref="A229:C229"/>
    <mergeCell ref="D229:E229"/>
    <mergeCell ref="F217:G217"/>
    <mergeCell ref="F214:G214"/>
    <mergeCell ref="F211:G211"/>
    <mergeCell ref="F215:G215"/>
    <mergeCell ref="F216:G216"/>
    <mergeCell ref="A213:D213"/>
    <mergeCell ref="A212:D212"/>
    <mergeCell ref="A211:D211"/>
    <mergeCell ref="A214:D214"/>
    <mergeCell ref="A215:D215"/>
    <mergeCell ref="A216:D216"/>
    <mergeCell ref="A217:D217"/>
    <mergeCell ref="D199:E199"/>
    <mergeCell ref="F199:G199"/>
    <mergeCell ref="A199:B199"/>
    <mergeCell ref="A200:B200"/>
    <mergeCell ref="F213:G213"/>
    <mergeCell ref="A207:G207"/>
    <mergeCell ref="F212:G212"/>
    <mergeCell ref="A201:B201"/>
    <mergeCell ref="D201:E201"/>
    <mergeCell ref="F201:G201"/>
    <mergeCell ref="A197:B197"/>
    <mergeCell ref="A198:B198"/>
    <mergeCell ref="A185:G185"/>
    <mergeCell ref="D197:E197"/>
    <mergeCell ref="F197:G197"/>
    <mergeCell ref="D198:E198"/>
    <mergeCell ref="F198:G198"/>
    <mergeCell ref="D200:E200"/>
    <mergeCell ref="F200:G200"/>
    <mergeCell ref="A192:B192"/>
    <mergeCell ref="D192:E192"/>
    <mergeCell ref="F192:G192"/>
    <mergeCell ref="A193:B193"/>
    <mergeCell ref="D193:E193"/>
    <mergeCell ref="F193:G193"/>
    <mergeCell ref="A189:B189"/>
    <mergeCell ref="D189:E189"/>
    <mergeCell ref="F189:G189"/>
    <mergeCell ref="A190:B190"/>
    <mergeCell ref="D190:E190"/>
    <mergeCell ref="F190:G190"/>
    <mergeCell ref="A191:B191"/>
    <mergeCell ref="D191:E191"/>
    <mergeCell ref="F191:G191"/>
    <mergeCell ref="A173:G173"/>
    <mergeCell ref="D179:E179"/>
    <mergeCell ref="F179:G179"/>
    <mergeCell ref="D183:E183"/>
    <mergeCell ref="F183:G183"/>
    <mergeCell ref="A174:G174"/>
    <mergeCell ref="D178:E178"/>
    <mergeCell ref="F178:G178"/>
    <mergeCell ref="D181:E181"/>
    <mergeCell ref="F181:G181"/>
    <mergeCell ref="D182:E182"/>
    <mergeCell ref="F182:G182"/>
    <mergeCell ref="D180:E180"/>
    <mergeCell ref="F180:G180"/>
    <mergeCell ref="A183:B183"/>
    <mergeCell ref="A178:B178"/>
    <mergeCell ref="A179:B179"/>
    <mergeCell ref="A180:B180"/>
    <mergeCell ref="A181:B181"/>
    <mergeCell ref="A182:B182"/>
    <mergeCell ref="B171:C171"/>
    <mergeCell ref="D171:E171"/>
    <mergeCell ref="F171:G171"/>
    <mergeCell ref="B169:C169"/>
    <mergeCell ref="D169:E169"/>
    <mergeCell ref="F169:G169"/>
    <mergeCell ref="B170:C170"/>
    <mergeCell ref="D170:E170"/>
    <mergeCell ref="F170:G170"/>
    <mergeCell ref="A128:G128"/>
    <mergeCell ref="C132:D132"/>
    <mergeCell ref="F132:G132"/>
    <mergeCell ref="A163:A164"/>
    <mergeCell ref="B161:C161"/>
    <mergeCell ref="D161:E161"/>
    <mergeCell ref="F161:G161"/>
    <mergeCell ref="B125:C125"/>
    <mergeCell ref="D125:E125"/>
    <mergeCell ref="F125:G125"/>
    <mergeCell ref="B126:C126"/>
    <mergeCell ref="D126:E126"/>
    <mergeCell ref="F126:G126"/>
    <mergeCell ref="B142:C142"/>
    <mergeCell ref="D142:E142"/>
    <mergeCell ref="F142:G142"/>
    <mergeCell ref="F160:G160"/>
    <mergeCell ref="C133:D133"/>
    <mergeCell ref="F133:G133"/>
    <mergeCell ref="C134:D134"/>
    <mergeCell ref="F134:G134"/>
    <mergeCell ref="F140:G140"/>
    <mergeCell ref="B141:C141"/>
    <mergeCell ref="D141:E141"/>
    <mergeCell ref="D11:E11"/>
    <mergeCell ref="F11:G11"/>
    <mergeCell ref="A10:B10"/>
    <mergeCell ref="A11:B11"/>
    <mergeCell ref="D20:F20"/>
    <mergeCell ref="A119:G119"/>
    <mergeCell ref="A123:A124"/>
    <mergeCell ref="B123:C124"/>
    <mergeCell ref="D123:E124"/>
    <mergeCell ref="F123:G124"/>
    <mergeCell ref="A13:G13"/>
    <mergeCell ref="A15:G15"/>
    <mergeCell ref="A19:A21"/>
    <mergeCell ref="B19:B21"/>
    <mergeCell ref="C19:F19"/>
    <mergeCell ref="G19:G21"/>
    <mergeCell ref="C20:C21"/>
    <mergeCell ref="C116:F116"/>
    <mergeCell ref="A1:G1"/>
    <mergeCell ref="A2:G2"/>
    <mergeCell ref="A3:G3"/>
    <mergeCell ref="A5:G5"/>
    <mergeCell ref="D9:E9"/>
    <mergeCell ref="F9:G9"/>
    <mergeCell ref="A9:B9"/>
    <mergeCell ref="D10:E10"/>
    <mergeCell ref="F10:G10"/>
    <mergeCell ref="F141:G141"/>
    <mergeCell ref="A136:G136"/>
    <mergeCell ref="B140:C140"/>
    <mergeCell ref="D140:E140"/>
    <mergeCell ref="B165:C165"/>
    <mergeCell ref="D165:E165"/>
    <mergeCell ref="B164:C164"/>
    <mergeCell ref="D164:E164"/>
    <mergeCell ref="F164:G164"/>
    <mergeCell ref="A156:G156"/>
    <mergeCell ref="B160:C160"/>
    <mergeCell ref="D160:E160"/>
    <mergeCell ref="F165:G165"/>
    <mergeCell ref="B162:C162"/>
    <mergeCell ref="D162:E162"/>
    <mergeCell ref="F162:G162"/>
    <mergeCell ref="B163:C163"/>
    <mergeCell ref="D163:E163"/>
    <mergeCell ref="F163:G163"/>
  </mergeCells>
  <pageMargins left="1.3779527559055118" right="0.39370078740157483" top="0.59055118110236227" bottom="0.59055118110236227" header="0.31496062992125984" footer="0.31496062992125984"/>
  <pageSetup paperSize="9" scale="6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H260"/>
  <sheetViews>
    <sheetView showWhiteSpace="0" view="pageLayout" topLeftCell="A4" zoomScaleNormal="85" workbookViewId="0">
      <selection activeCell="F15" sqref="F15"/>
    </sheetView>
  </sheetViews>
  <sheetFormatPr defaultColWidth="8.85546875" defaultRowHeight="15" x14ac:dyDescent="0.25"/>
  <cols>
    <col min="1" max="1" width="24" style="5" customWidth="1"/>
    <col min="2" max="2" width="15.28515625" style="5" customWidth="1"/>
    <col min="3" max="3" width="17.5703125" style="5" customWidth="1"/>
    <col min="4" max="6" width="16.42578125" style="5" customWidth="1"/>
    <col min="7" max="7" width="16.28515625" style="5" customWidth="1"/>
    <col min="8" max="8" width="12" style="5" bestFit="1" customWidth="1"/>
    <col min="9" max="16384" width="8.85546875" style="5"/>
  </cols>
  <sheetData>
    <row r="1" spans="1:7" ht="40.15" customHeight="1" x14ac:dyDescent="0.25">
      <c r="A1" s="525" t="s">
        <v>501</v>
      </c>
      <c r="B1" s="525"/>
      <c r="C1" s="525"/>
      <c r="D1" s="525"/>
      <c r="E1" s="525"/>
      <c r="F1" s="525"/>
      <c r="G1" s="525"/>
    </row>
    <row r="2" spans="1:7" ht="35.450000000000003" customHeight="1" x14ac:dyDescent="0.25">
      <c r="A2" s="525" t="s">
        <v>502</v>
      </c>
      <c r="B2" s="525"/>
      <c r="C2" s="525"/>
      <c r="D2" s="525"/>
      <c r="E2" s="525"/>
      <c r="F2" s="525"/>
      <c r="G2" s="525"/>
    </row>
    <row r="3" spans="1:7" ht="35.450000000000003" customHeight="1" x14ac:dyDescent="0.25">
      <c r="A3" s="525" t="s">
        <v>167</v>
      </c>
      <c r="B3" s="525"/>
      <c r="C3" s="525"/>
      <c r="D3" s="525"/>
      <c r="E3" s="525"/>
      <c r="F3" s="525"/>
      <c r="G3" s="525"/>
    </row>
    <row r="4" spans="1:7" ht="42" customHeight="1" x14ac:dyDescent="0.25">
      <c r="A4" s="525" t="s">
        <v>173</v>
      </c>
      <c r="B4" s="525"/>
      <c r="C4" s="525"/>
      <c r="D4" s="525"/>
      <c r="E4" s="525"/>
      <c r="F4" s="525"/>
      <c r="G4" s="525"/>
    </row>
    <row r="5" spans="1:7" ht="18.75" customHeight="1" x14ac:dyDescent="0.25">
      <c r="A5" s="97"/>
      <c r="B5" s="97"/>
      <c r="C5" s="97"/>
      <c r="D5" s="97"/>
      <c r="E5" s="97"/>
      <c r="F5" s="97"/>
      <c r="G5" s="97"/>
    </row>
    <row r="6" spans="1:7" ht="18.75" x14ac:dyDescent="0.3">
      <c r="A6" s="7" t="s">
        <v>144</v>
      </c>
      <c r="B6" s="8">
        <v>130</v>
      </c>
    </row>
    <row r="7" spans="1:7" x14ac:dyDescent="0.25">
      <c r="A7" s="9"/>
    </row>
    <row r="8" spans="1:7" ht="78" customHeight="1" x14ac:dyDescent="0.25">
      <c r="A8" s="501" t="s">
        <v>85</v>
      </c>
      <c r="B8" s="503"/>
      <c r="C8" s="113" t="s">
        <v>171</v>
      </c>
      <c r="D8" s="509" t="s">
        <v>172</v>
      </c>
      <c r="E8" s="509"/>
      <c r="F8" s="509" t="s">
        <v>170</v>
      </c>
      <c r="G8" s="509"/>
    </row>
    <row r="9" spans="1:7" ht="18.75" x14ac:dyDescent="0.25">
      <c r="A9" s="501">
        <v>1</v>
      </c>
      <c r="B9" s="503"/>
      <c r="C9" s="113">
        <v>2</v>
      </c>
      <c r="D9" s="509">
        <v>3</v>
      </c>
      <c r="E9" s="509"/>
      <c r="F9" s="509">
        <v>4</v>
      </c>
      <c r="G9" s="509"/>
    </row>
    <row r="10" spans="1:7" ht="62.25" customHeight="1" x14ac:dyDescent="0.25">
      <c r="A10" s="505" t="s">
        <v>169</v>
      </c>
      <c r="B10" s="507"/>
      <c r="C10" s="113" t="s">
        <v>116</v>
      </c>
      <c r="D10" s="509" t="s">
        <v>116</v>
      </c>
      <c r="E10" s="509"/>
      <c r="F10" s="510">
        <f>'гос.задание на 2026-2027 год '!G14</f>
        <v>117308452.70999999</v>
      </c>
      <c r="G10" s="510"/>
    </row>
    <row r="11" spans="1:7" ht="18.75" x14ac:dyDescent="0.25">
      <c r="A11" s="94"/>
    </row>
    <row r="12" spans="1:7" ht="33" customHeight="1" x14ac:dyDescent="0.25">
      <c r="A12" s="525" t="s">
        <v>478</v>
      </c>
      <c r="B12" s="525"/>
      <c r="C12" s="525"/>
      <c r="D12" s="525"/>
      <c r="E12" s="525"/>
      <c r="F12" s="525"/>
      <c r="G12" s="525"/>
    </row>
    <row r="13" spans="1:7" ht="18.75" x14ac:dyDescent="0.25">
      <c r="A13" s="6"/>
    </row>
    <row r="14" spans="1:7" ht="18.75" x14ac:dyDescent="0.25">
      <c r="A14" s="508" t="s">
        <v>188</v>
      </c>
      <c r="B14" s="508"/>
      <c r="C14" s="508"/>
      <c r="D14" s="508"/>
      <c r="E14" s="508"/>
      <c r="F14" s="508"/>
      <c r="G14" s="508"/>
    </row>
    <row r="15" spans="1:7" ht="18.75" x14ac:dyDescent="0.25">
      <c r="A15" s="7"/>
    </row>
    <row r="16" spans="1:7" ht="18.75" x14ac:dyDescent="0.3">
      <c r="A16" s="7" t="s">
        <v>144</v>
      </c>
      <c r="B16" s="8">
        <v>111</v>
      </c>
    </row>
    <row r="17" spans="1:7" x14ac:dyDescent="0.25">
      <c r="A17" s="9"/>
    </row>
    <row r="18" spans="1:7" ht="48.6" customHeight="1" x14ac:dyDescent="0.25">
      <c r="A18" s="509" t="s">
        <v>75</v>
      </c>
      <c r="B18" s="495" t="s">
        <v>76</v>
      </c>
      <c r="C18" s="509" t="s">
        <v>77</v>
      </c>
      <c r="D18" s="509"/>
      <c r="E18" s="509"/>
      <c r="F18" s="509"/>
      <c r="G18" s="509" t="s">
        <v>78</v>
      </c>
    </row>
    <row r="19" spans="1:7" ht="18.75" x14ac:dyDescent="0.25">
      <c r="A19" s="509"/>
      <c r="B19" s="495"/>
      <c r="C19" s="509" t="s">
        <v>79</v>
      </c>
      <c r="D19" s="509" t="s">
        <v>6</v>
      </c>
      <c r="E19" s="509"/>
      <c r="F19" s="509"/>
      <c r="G19" s="509"/>
    </row>
    <row r="20" spans="1:7" ht="36" x14ac:dyDescent="0.25">
      <c r="A20" s="509"/>
      <c r="B20" s="495"/>
      <c r="C20" s="509"/>
      <c r="D20" s="366" t="s">
        <v>80</v>
      </c>
      <c r="E20" s="366" t="s">
        <v>81</v>
      </c>
      <c r="F20" s="366" t="s">
        <v>82</v>
      </c>
      <c r="G20" s="509"/>
    </row>
    <row r="21" spans="1:7" ht="18.75" x14ac:dyDescent="0.25">
      <c r="A21" s="363">
        <v>1</v>
      </c>
      <c r="B21" s="363">
        <v>2</v>
      </c>
      <c r="C21" s="363">
        <v>3</v>
      </c>
      <c r="D21" s="363">
        <v>4</v>
      </c>
      <c r="E21" s="363">
        <v>4</v>
      </c>
      <c r="F21" s="363">
        <v>5</v>
      </c>
      <c r="G21" s="363">
        <v>7</v>
      </c>
    </row>
    <row r="22" spans="1:7" x14ac:dyDescent="0.25">
      <c r="A22" s="140" t="s">
        <v>267</v>
      </c>
      <c r="B22" s="397">
        <v>1</v>
      </c>
      <c r="C22" s="398">
        <v>69481</v>
      </c>
      <c r="D22" s="399">
        <v>22393</v>
      </c>
      <c r="E22" s="398"/>
      <c r="F22" s="398">
        <v>47088</v>
      </c>
      <c r="G22" s="398">
        <v>833772</v>
      </c>
    </row>
    <row r="23" spans="1:7" x14ac:dyDescent="0.25">
      <c r="A23" s="400" t="s">
        <v>268</v>
      </c>
      <c r="B23" s="401">
        <v>3</v>
      </c>
      <c r="C23" s="402">
        <v>53975.33</v>
      </c>
      <c r="D23" s="403">
        <v>20160</v>
      </c>
      <c r="E23" s="402"/>
      <c r="F23" s="402">
        <v>33815.33</v>
      </c>
      <c r="G23" s="402">
        <v>1943111.88</v>
      </c>
    </row>
    <row r="24" spans="1:7" ht="17.25" customHeight="1" x14ac:dyDescent="0.25">
      <c r="A24" s="404" t="s">
        <v>269</v>
      </c>
      <c r="B24" s="401">
        <v>1</v>
      </c>
      <c r="C24" s="402">
        <v>42797.48</v>
      </c>
      <c r="D24" s="403">
        <v>19180</v>
      </c>
      <c r="E24" s="405"/>
      <c r="F24" s="402">
        <v>23617.48</v>
      </c>
      <c r="G24" s="402">
        <v>513569.76</v>
      </c>
    </row>
    <row r="25" spans="1:7" x14ac:dyDescent="0.25">
      <c r="A25" s="404" t="s">
        <v>270</v>
      </c>
      <c r="B25" s="401">
        <v>1</v>
      </c>
      <c r="C25" s="402">
        <v>54014</v>
      </c>
      <c r="D25" s="403">
        <v>20160</v>
      </c>
      <c r="E25" s="402"/>
      <c r="F25" s="402">
        <v>33854</v>
      </c>
      <c r="G25" s="402">
        <v>648168</v>
      </c>
    </row>
    <row r="26" spans="1:7" ht="25.5" x14ac:dyDescent="0.25">
      <c r="A26" s="404" t="s">
        <v>271</v>
      </c>
      <c r="B26" s="401">
        <v>2</v>
      </c>
      <c r="C26" s="402">
        <v>41732.86</v>
      </c>
      <c r="D26" s="403">
        <v>18140</v>
      </c>
      <c r="E26" s="402"/>
      <c r="F26" s="402">
        <v>23592.86</v>
      </c>
      <c r="G26" s="402">
        <v>1001588.64</v>
      </c>
    </row>
    <row r="27" spans="1:7" x14ac:dyDescent="0.25">
      <c r="A27" s="404" t="s">
        <v>272</v>
      </c>
      <c r="B27" s="401">
        <v>3</v>
      </c>
      <c r="C27" s="402">
        <v>33357.68</v>
      </c>
      <c r="D27" s="403">
        <v>17150</v>
      </c>
      <c r="E27" s="402"/>
      <c r="F27" s="402">
        <v>16207.68</v>
      </c>
      <c r="G27" s="402">
        <v>1200876.48</v>
      </c>
    </row>
    <row r="28" spans="1:7" x14ac:dyDescent="0.25">
      <c r="A28" s="404" t="s">
        <v>273</v>
      </c>
      <c r="B28" s="401">
        <v>1</v>
      </c>
      <c r="C28" s="402">
        <v>26669</v>
      </c>
      <c r="D28" s="403">
        <v>15680</v>
      </c>
      <c r="E28" s="405"/>
      <c r="F28" s="402">
        <v>10989</v>
      </c>
      <c r="G28" s="402">
        <v>320028</v>
      </c>
    </row>
    <row r="29" spans="1:7" x14ac:dyDescent="0.25">
      <c r="A29" s="404" t="s">
        <v>274</v>
      </c>
      <c r="B29" s="401">
        <v>0.5</v>
      </c>
      <c r="C29" s="402">
        <v>13830</v>
      </c>
      <c r="D29" s="403">
        <v>13830</v>
      </c>
      <c r="E29" s="402"/>
      <c r="F29" s="402"/>
      <c r="G29" s="402">
        <v>82980</v>
      </c>
    </row>
    <row r="30" spans="1:7" x14ac:dyDescent="0.25">
      <c r="A30" s="404" t="s">
        <v>275</v>
      </c>
      <c r="B30" s="401">
        <v>1</v>
      </c>
      <c r="C30" s="402">
        <v>53103</v>
      </c>
      <c r="D30" s="403">
        <v>19710</v>
      </c>
      <c r="E30" s="402"/>
      <c r="F30" s="402">
        <v>33393</v>
      </c>
      <c r="G30" s="402">
        <v>637236</v>
      </c>
    </row>
    <row r="31" spans="1:7" x14ac:dyDescent="0.25">
      <c r="A31" s="404" t="s">
        <v>276</v>
      </c>
      <c r="B31" s="401">
        <v>1</v>
      </c>
      <c r="C31" s="402">
        <v>28064.5</v>
      </c>
      <c r="D31" s="403">
        <v>15680</v>
      </c>
      <c r="E31" s="402"/>
      <c r="F31" s="402">
        <v>12384.5</v>
      </c>
      <c r="G31" s="402">
        <v>336774</v>
      </c>
    </row>
    <row r="32" spans="1:7" x14ac:dyDescent="0.25">
      <c r="A32" s="404" t="s">
        <v>450</v>
      </c>
      <c r="B32" s="401">
        <v>1</v>
      </c>
      <c r="C32" s="402">
        <v>16050</v>
      </c>
      <c r="D32" s="403">
        <v>16050</v>
      </c>
      <c r="E32" s="402"/>
      <c r="F32" s="402"/>
      <c r="G32" s="402">
        <v>192600</v>
      </c>
    </row>
    <row r="33" spans="1:7" ht="26.25" customHeight="1" x14ac:dyDescent="0.25">
      <c r="A33" s="404" t="s">
        <v>277</v>
      </c>
      <c r="B33" s="401">
        <v>1</v>
      </c>
      <c r="C33" s="402">
        <v>16050</v>
      </c>
      <c r="D33" s="403">
        <v>16050</v>
      </c>
      <c r="E33" s="402"/>
      <c r="F33" s="402"/>
      <c r="G33" s="402">
        <v>192600</v>
      </c>
    </row>
    <row r="34" spans="1:7" x14ac:dyDescent="0.25">
      <c r="A34" s="404" t="s">
        <v>278</v>
      </c>
      <c r="B34" s="401">
        <v>1</v>
      </c>
      <c r="C34" s="402">
        <v>23496.84</v>
      </c>
      <c r="D34" s="403">
        <v>15680</v>
      </c>
      <c r="E34" s="402"/>
      <c r="F34" s="402">
        <v>7816.84</v>
      </c>
      <c r="G34" s="402">
        <v>281962.08</v>
      </c>
    </row>
    <row r="35" spans="1:7" ht="17.25" customHeight="1" x14ac:dyDescent="0.25">
      <c r="A35" s="404" t="s">
        <v>279</v>
      </c>
      <c r="B35" s="401">
        <v>1</v>
      </c>
      <c r="C35" s="402">
        <v>23203.8</v>
      </c>
      <c r="D35" s="403">
        <v>15680</v>
      </c>
      <c r="E35" s="402"/>
      <c r="F35" s="402">
        <v>7523.8</v>
      </c>
      <c r="G35" s="402">
        <v>278445.59999999998</v>
      </c>
    </row>
    <row r="36" spans="1:7" ht="39" customHeight="1" x14ac:dyDescent="0.25">
      <c r="A36" s="404" t="s">
        <v>280</v>
      </c>
      <c r="B36" s="401">
        <v>1</v>
      </c>
      <c r="C36" s="402">
        <v>31995</v>
      </c>
      <c r="D36" s="403">
        <v>15680</v>
      </c>
      <c r="E36" s="405"/>
      <c r="F36" s="402">
        <v>16315</v>
      </c>
      <c r="G36" s="402">
        <v>383940</v>
      </c>
    </row>
    <row r="37" spans="1:7" x14ac:dyDescent="0.25">
      <c r="A37" s="404" t="s">
        <v>281</v>
      </c>
      <c r="B37" s="401">
        <v>1</v>
      </c>
      <c r="C37" s="402">
        <v>34113.839999999997</v>
      </c>
      <c r="D37" s="403">
        <v>17150</v>
      </c>
      <c r="E37" s="405"/>
      <c r="F37" s="402">
        <v>16963.84</v>
      </c>
      <c r="G37" s="402">
        <v>409366.08</v>
      </c>
    </row>
    <row r="38" spans="1:7" x14ac:dyDescent="0.25">
      <c r="A38" s="404" t="s">
        <v>282</v>
      </c>
      <c r="B38" s="401">
        <v>1</v>
      </c>
      <c r="C38" s="402">
        <v>27098.400000000001</v>
      </c>
      <c r="D38" s="403">
        <v>16380</v>
      </c>
      <c r="E38" s="402"/>
      <c r="F38" s="402">
        <v>10718.4</v>
      </c>
      <c r="G38" s="402">
        <v>325180.79999999999</v>
      </c>
    </row>
    <row r="39" spans="1:7" x14ac:dyDescent="0.25">
      <c r="A39" s="404" t="s">
        <v>283</v>
      </c>
      <c r="B39" s="401">
        <v>1</v>
      </c>
      <c r="C39" s="402">
        <v>39125.08</v>
      </c>
      <c r="D39" s="403">
        <v>19350</v>
      </c>
      <c r="E39" s="405"/>
      <c r="F39" s="402">
        <v>19775.080000000002</v>
      </c>
      <c r="G39" s="402">
        <v>469500.96</v>
      </c>
    </row>
    <row r="40" spans="1:7" ht="17.25" customHeight="1" x14ac:dyDescent="0.25">
      <c r="A40" s="404" t="s">
        <v>451</v>
      </c>
      <c r="B40" s="401">
        <v>1</v>
      </c>
      <c r="C40" s="402">
        <v>32520</v>
      </c>
      <c r="D40" s="403">
        <v>16380</v>
      </c>
      <c r="E40" s="405"/>
      <c r="F40" s="402">
        <v>16140</v>
      </c>
      <c r="G40" s="402">
        <v>390240</v>
      </c>
    </row>
    <row r="41" spans="1:7" ht="25.5" x14ac:dyDescent="0.25">
      <c r="A41" s="404" t="s">
        <v>284</v>
      </c>
      <c r="B41" s="401">
        <v>1</v>
      </c>
      <c r="C41" s="402">
        <v>16380</v>
      </c>
      <c r="D41" s="403">
        <v>16380</v>
      </c>
      <c r="E41" s="405"/>
      <c r="F41" s="402"/>
      <c r="G41" s="402">
        <v>196560</v>
      </c>
    </row>
    <row r="42" spans="1:7" x14ac:dyDescent="0.25">
      <c r="A42" s="404" t="s">
        <v>285</v>
      </c>
      <c r="B42" s="401">
        <v>1</v>
      </c>
      <c r="C42" s="402">
        <v>16380</v>
      </c>
      <c r="D42" s="403">
        <v>16380</v>
      </c>
      <c r="E42" s="402"/>
      <c r="F42" s="402"/>
      <c r="G42" s="402">
        <v>196560</v>
      </c>
    </row>
    <row r="43" spans="1:7" ht="15" customHeight="1" x14ac:dyDescent="0.25">
      <c r="A43" s="406" t="s">
        <v>436</v>
      </c>
      <c r="B43" s="407">
        <v>1</v>
      </c>
      <c r="C43" s="408">
        <v>16380</v>
      </c>
      <c r="D43" s="408">
        <v>16380</v>
      </c>
      <c r="E43" s="408"/>
      <c r="F43" s="408"/>
      <c r="G43" s="409">
        <v>196560</v>
      </c>
    </row>
    <row r="44" spans="1:7" x14ac:dyDescent="0.25">
      <c r="A44" s="400" t="s">
        <v>286</v>
      </c>
      <c r="B44" s="401">
        <v>1</v>
      </c>
      <c r="C44" s="402">
        <v>23970.400000000001</v>
      </c>
      <c r="D44" s="403">
        <v>16380</v>
      </c>
      <c r="E44" s="402"/>
      <c r="F44" s="402">
        <v>7590.4</v>
      </c>
      <c r="G44" s="402">
        <v>287644.79999999999</v>
      </c>
    </row>
    <row r="45" spans="1:7" x14ac:dyDescent="0.25">
      <c r="A45" s="404" t="s">
        <v>287</v>
      </c>
      <c r="B45" s="401">
        <v>1</v>
      </c>
      <c r="C45" s="402">
        <v>16380</v>
      </c>
      <c r="D45" s="403">
        <v>16380</v>
      </c>
      <c r="E45" s="402"/>
      <c r="F45" s="402"/>
      <c r="G45" s="402">
        <v>196560</v>
      </c>
    </row>
    <row r="46" spans="1:7" ht="25.5" x14ac:dyDescent="0.25">
      <c r="A46" s="404" t="s">
        <v>288</v>
      </c>
      <c r="B46" s="401">
        <v>1</v>
      </c>
      <c r="C46" s="402">
        <v>20160</v>
      </c>
      <c r="D46" s="403">
        <v>20160</v>
      </c>
      <c r="E46" s="402"/>
      <c r="F46" s="402"/>
      <c r="G46" s="402">
        <v>241920</v>
      </c>
    </row>
    <row r="47" spans="1:7" ht="18" customHeight="1" x14ac:dyDescent="0.25">
      <c r="A47" s="404" t="s">
        <v>289</v>
      </c>
      <c r="B47" s="401">
        <v>1</v>
      </c>
      <c r="C47" s="402">
        <v>49590</v>
      </c>
      <c r="D47" s="403">
        <v>19900</v>
      </c>
      <c r="E47" s="402"/>
      <c r="F47" s="402">
        <v>29690</v>
      </c>
      <c r="G47" s="402">
        <v>595080</v>
      </c>
    </row>
    <row r="48" spans="1:7" x14ac:dyDescent="0.25">
      <c r="A48" s="404" t="s">
        <v>291</v>
      </c>
      <c r="B48" s="401">
        <v>1</v>
      </c>
      <c r="C48" s="402">
        <v>49240</v>
      </c>
      <c r="D48" s="403">
        <v>19900</v>
      </c>
      <c r="E48" s="402"/>
      <c r="F48" s="402">
        <v>29340</v>
      </c>
      <c r="G48" s="402">
        <v>590880</v>
      </c>
    </row>
    <row r="49" spans="1:7" x14ac:dyDescent="0.25">
      <c r="A49" s="404" t="s">
        <v>292</v>
      </c>
      <c r="B49" s="401">
        <v>1</v>
      </c>
      <c r="C49" s="402">
        <v>49520</v>
      </c>
      <c r="D49" s="403">
        <v>19900</v>
      </c>
      <c r="E49" s="402"/>
      <c r="F49" s="402">
        <v>29620</v>
      </c>
      <c r="G49" s="402">
        <v>594240</v>
      </c>
    </row>
    <row r="50" spans="1:7" ht="25.5" x14ac:dyDescent="0.25">
      <c r="A50" s="404" t="s">
        <v>293</v>
      </c>
      <c r="B50" s="401">
        <v>1</v>
      </c>
      <c r="C50" s="402">
        <v>48156.800000000003</v>
      </c>
      <c r="D50" s="403">
        <v>19520</v>
      </c>
      <c r="E50" s="402"/>
      <c r="F50" s="402">
        <v>28636.799999999999</v>
      </c>
      <c r="G50" s="402">
        <v>577881.59999999998</v>
      </c>
    </row>
    <row r="51" spans="1:7" ht="25.5" x14ac:dyDescent="0.25">
      <c r="A51" s="404" t="s">
        <v>294</v>
      </c>
      <c r="B51" s="401">
        <v>1</v>
      </c>
      <c r="C51" s="402">
        <v>48176</v>
      </c>
      <c r="D51" s="403">
        <v>19520</v>
      </c>
      <c r="E51" s="402"/>
      <c r="F51" s="402">
        <v>28656</v>
      </c>
      <c r="G51" s="402">
        <v>578112</v>
      </c>
    </row>
    <row r="52" spans="1:7" x14ac:dyDescent="0.25">
      <c r="A52" s="404" t="s">
        <v>295</v>
      </c>
      <c r="B52" s="401">
        <v>1</v>
      </c>
      <c r="C52" s="402">
        <v>48352</v>
      </c>
      <c r="D52" s="403">
        <v>19520</v>
      </c>
      <c r="E52" s="402"/>
      <c r="F52" s="402">
        <v>28832</v>
      </c>
      <c r="G52" s="402">
        <v>580224</v>
      </c>
    </row>
    <row r="53" spans="1:7" ht="25.5" x14ac:dyDescent="0.25">
      <c r="A53" s="404" t="s">
        <v>296</v>
      </c>
      <c r="B53" s="401">
        <v>4</v>
      </c>
      <c r="C53" s="402">
        <v>37724.400000000001</v>
      </c>
      <c r="D53" s="403">
        <v>17150</v>
      </c>
      <c r="E53" s="402"/>
      <c r="F53" s="402">
        <v>20574.400000000001</v>
      </c>
      <c r="G53" s="402">
        <v>1810771.2</v>
      </c>
    </row>
    <row r="54" spans="1:7" ht="26.25" customHeight="1" x14ac:dyDescent="0.25">
      <c r="A54" s="410" t="s">
        <v>297</v>
      </c>
      <c r="B54" s="401">
        <v>1</v>
      </c>
      <c r="C54" s="402">
        <v>38086</v>
      </c>
      <c r="D54" s="403">
        <v>17940</v>
      </c>
      <c r="E54" s="402"/>
      <c r="F54" s="402">
        <v>20146</v>
      </c>
      <c r="G54" s="402">
        <v>457032</v>
      </c>
    </row>
    <row r="55" spans="1:7" ht="25.5" customHeight="1" x14ac:dyDescent="0.25">
      <c r="A55" s="404" t="s">
        <v>298</v>
      </c>
      <c r="B55" s="401">
        <v>1</v>
      </c>
      <c r="C55" s="402">
        <v>28457.599999999999</v>
      </c>
      <c r="D55" s="403">
        <v>16380</v>
      </c>
      <c r="E55" s="402"/>
      <c r="F55" s="402">
        <v>12077.6</v>
      </c>
      <c r="G55" s="402">
        <v>341491.20000000001</v>
      </c>
    </row>
    <row r="56" spans="1:7" x14ac:dyDescent="0.25">
      <c r="A56" s="411" t="s">
        <v>299</v>
      </c>
      <c r="B56" s="412">
        <v>2.5</v>
      </c>
      <c r="C56" s="402">
        <v>25484.5</v>
      </c>
      <c r="D56" s="403">
        <v>16010</v>
      </c>
      <c r="E56" s="412"/>
      <c r="F56" s="402">
        <v>9474.5</v>
      </c>
      <c r="G56" s="402">
        <v>764535</v>
      </c>
    </row>
    <row r="57" spans="1:7" x14ac:dyDescent="0.25">
      <c r="A57" s="411" t="s">
        <v>300</v>
      </c>
      <c r="B57" s="412">
        <v>0.5</v>
      </c>
      <c r="C57" s="402">
        <v>16010</v>
      </c>
      <c r="D57" s="403">
        <v>16010</v>
      </c>
      <c r="E57" s="412"/>
      <c r="F57" s="402"/>
      <c r="G57" s="402">
        <v>96060</v>
      </c>
    </row>
    <row r="58" spans="1:7" x14ac:dyDescent="0.25">
      <c r="A58" s="411" t="s">
        <v>301</v>
      </c>
      <c r="B58" s="412">
        <v>0.5</v>
      </c>
      <c r="C58" s="402">
        <v>16010</v>
      </c>
      <c r="D58" s="403">
        <v>16010</v>
      </c>
      <c r="E58" s="412"/>
      <c r="F58" s="402"/>
      <c r="G58" s="402">
        <v>96060</v>
      </c>
    </row>
    <row r="59" spans="1:7" x14ac:dyDescent="0.25">
      <c r="A59" s="411" t="s">
        <v>302</v>
      </c>
      <c r="B59" s="401">
        <v>0.5</v>
      </c>
      <c r="C59" s="402">
        <v>16010</v>
      </c>
      <c r="D59" s="403">
        <v>16010</v>
      </c>
      <c r="E59" s="402"/>
      <c r="F59" s="402"/>
      <c r="G59" s="402">
        <v>96060</v>
      </c>
    </row>
    <row r="60" spans="1:7" x14ac:dyDescent="0.25">
      <c r="A60" s="411" t="s">
        <v>303</v>
      </c>
      <c r="B60" s="401">
        <v>1</v>
      </c>
      <c r="C60" s="402">
        <v>17150</v>
      </c>
      <c r="D60" s="403">
        <v>17150</v>
      </c>
      <c r="E60" s="402"/>
      <c r="F60" s="402"/>
      <c r="G60" s="402">
        <v>205800</v>
      </c>
    </row>
    <row r="61" spans="1:7" x14ac:dyDescent="0.25">
      <c r="A61" s="411" t="s">
        <v>304</v>
      </c>
      <c r="B61" s="401">
        <v>1</v>
      </c>
      <c r="C61" s="402">
        <v>26166</v>
      </c>
      <c r="D61" s="403">
        <v>17150</v>
      </c>
      <c r="E61" s="402"/>
      <c r="F61" s="402">
        <v>9016</v>
      </c>
      <c r="G61" s="402">
        <v>313992</v>
      </c>
    </row>
    <row r="62" spans="1:7" x14ac:dyDescent="0.25">
      <c r="A62" s="411" t="s">
        <v>378</v>
      </c>
      <c r="B62" s="401">
        <v>1</v>
      </c>
      <c r="C62" s="402">
        <v>26578.799999999999</v>
      </c>
      <c r="D62" s="403">
        <v>17150</v>
      </c>
      <c r="E62" s="402"/>
      <c r="F62" s="402">
        <v>9428.7999999999993</v>
      </c>
      <c r="G62" s="402">
        <v>318945.59999999998</v>
      </c>
    </row>
    <row r="63" spans="1:7" ht="36.6" customHeight="1" x14ac:dyDescent="0.25">
      <c r="A63" s="404" t="s">
        <v>305</v>
      </c>
      <c r="B63" s="401">
        <v>12</v>
      </c>
      <c r="C63" s="402">
        <v>40437.730000000003</v>
      </c>
      <c r="D63" s="403">
        <v>18620</v>
      </c>
      <c r="E63" s="402"/>
      <c r="F63" s="402">
        <v>21817.73</v>
      </c>
      <c r="G63" s="402">
        <v>5823033.1200000001</v>
      </c>
    </row>
    <row r="64" spans="1:7" ht="26.45" customHeight="1" x14ac:dyDescent="0.25">
      <c r="A64" s="404" t="s">
        <v>306</v>
      </c>
      <c r="B64" s="401">
        <v>13</v>
      </c>
      <c r="C64" s="402">
        <v>37606</v>
      </c>
      <c r="D64" s="403">
        <v>17980</v>
      </c>
      <c r="E64" s="402"/>
      <c r="F64" s="402">
        <v>19626</v>
      </c>
      <c r="G64" s="402">
        <v>5866536</v>
      </c>
    </row>
    <row r="65" spans="1:7" ht="25.5" x14ac:dyDescent="0.25">
      <c r="A65" s="404" t="s">
        <v>307</v>
      </c>
      <c r="B65" s="401">
        <v>4</v>
      </c>
      <c r="C65" s="402">
        <v>36276.160000000003</v>
      </c>
      <c r="D65" s="403">
        <v>17150</v>
      </c>
      <c r="E65" s="402"/>
      <c r="F65" s="402">
        <v>19126.16</v>
      </c>
      <c r="G65" s="402">
        <v>1741255.6799999999</v>
      </c>
    </row>
    <row r="66" spans="1:7" ht="25.5" x14ac:dyDescent="0.25">
      <c r="A66" s="404" t="s">
        <v>308</v>
      </c>
      <c r="B66" s="401">
        <v>9</v>
      </c>
      <c r="C66" s="402">
        <v>27631.78</v>
      </c>
      <c r="D66" s="403">
        <v>17150</v>
      </c>
      <c r="E66" s="402"/>
      <c r="F66" s="402">
        <v>10481.780000000001</v>
      </c>
      <c r="G66" s="402">
        <v>2984232.24</v>
      </c>
    </row>
    <row r="67" spans="1:7" ht="15" customHeight="1" x14ac:dyDescent="0.25">
      <c r="A67" s="400" t="s">
        <v>309</v>
      </c>
      <c r="B67" s="401">
        <v>12</v>
      </c>
      <c r="C67" s="402">
        <v>26854.59</v>
      </c>
      <c r="D67" s="403">
        <v>15920</v>
      </c>
      <c r="E67" s="402"/>
      <c r="F67" s="402">
        <v>10934.59</v>
      </c>
      <c r="G67" s="402">
        <v>3867060.96</v>
      </c>
    </row>
    <row r="68" spans="1:7" ht="25.5" x14ac:dyDescent="0.25">
      <c r="A68" s="404" t="s">
        <v>310</v>
      </c>
      <c r="B68" s="401">
        <v>4</v>
      </c>
      <c r="C68" s="402">
        <v>37938.160000000003</v>
      </c>
      <c r="D68" s="403">
        <v>17150</v>
      </c>
      <c r="E68" s="402"/>
      <c r="F68" s="402">
        <v>20788.16</v>
      </c>
      <c r="G68" s="402">
        <v>1821031.68</v>
      </c>
    </row>
    <row r="69" spans="1:7" ht="25.5" x14ac:dyDescent="0.25">
      <c r="A69" s="404" t="s">
        <v>311</v>
      </c>
      <c r="B69" s="401">
        <v>7</v>
      </c>
      <c r="C69" s="402">
        <v>31250</v>
      </c>
      <c r="D69" s="403">
        <v>16050</v>
      </c>
      <c r="E69" s="402"/>
      <c r="F69" s="402">
        <v>15200</v>
      </c>
      <c r="G69" s="402">
        <v>2625000</v>
      </c>
    </row>
    <row r="70" spans="1:7" ht="17.25" customHeight="1" x14ac:dyDescent="0.25">
      <c r="A70" s="413" t="s">
        <v>312</v>
      </c>
      <c r="B70" s="414">
        <v>8</v>
      </c>
      <c r="C70" s="415">
        <v>27298</v>
      </c>
      <c r="D70" s="416">
        <v>15410</v>
      </c>
      <c r="E70" s="415"/>
      <c r="F70" s="415">
        <v>11888</v>
      </c>
      <c r="G70" s="415">
        <v>2620608</v>
      </c>
    </row>
    <row r="71" spans="1:7" ht="30" customHeight="1" x14ac:dyDescent="0.25">
      <c r="A71" s="404" t="s">
        <v>313</v>
      </c>
      <c r="B71" s="401">
        <v>16</v>
      </c>
      <c r="C71" s="402">
        <v>30060.95</v>
      </c>
      <c r="D71" s="403">
        <v>17150</v>
      </c>
      <c r="E71" s="402"/>
      <c r="F71" s="402">
        <v>12910.95</v>
      </c>
      <c r="G71" s="402">
        <v>5771702.4000000004</v>
      </c>
    </row>
    <row r="72" spans="1:7" ht="25.5" x14ac:dyDescent="0.25">
      <c r="A72" s="404" t="s">
        <v>314</v>
      </c>
      <c r="B72" s="401">
        <v>7</v>
      </c>
      <c r="C72" s="402">
        <v>29219.119999999999</v>
      </c>
      <c r="D72" s="403">
        <v>16310</v>
      </c>
      <c r="E72" s="402"/>
      <c r="F72" s="402">
        <v>12909.12</v>
      </c>
      <c r="G72" s="402">
        <v>2454406.08</v>
      </c>
    </row>
    <row r="73" spans="1:7" ht="25.5" x14ac:dyDescent="0.25">
      <c r="A73" s="404" t="s">
        <v>315</v>
      </c>
      <c r="B73" s="401">
        <v>6</v>
      </c>
      <c r="C73" s="402">
        <v>27490</v>
      </c>
      <c r="D73" s="403">
        <v>15410</v>
      </c>
      <c r="E73" s="402"/>
      <c r="F73" s="402">
        <v>12080</v>
      </c>
      <c r="G73" s="402">
        <v>1979280</v>
      </c>
    </row>
    <row r="74" spans="1:7" ht="24" x14ac:dyDescent="0.25">
      <c r="A74" s="410" t="s">
        <v>316</v>
      </c>
      <c r="B74" s="401">
        <v>1</v>
      </c>
      <c r="C74" s="402">
        <v>31370</v>
      </c>
      <c r="D74" s="403">
        <v>18620</v>
      </c>
      <c r="E74" s="402"/>
      <c r="F74" s="402">
        <v>12750</v>
      </c>
      <c r="G74" s="402">
        <v>376440</v>
      </c>
    </row>
    <row r="75" spans="1:7" ht="17.25" customHeight="1" x14ac:dyDescent="0.25">
      <c r="A75" s="400" t="s">
        <v>317</v>
      </c>
      <c r="B75" s="401">
        <v>1</v>
      </c>
      <c r="C75" s="402">
        <v>28021.48</v>
      </c>
      <c r="D75" s="403">
        <v>16010</v>
      </c>
      <c r="E75" s="402"/>
      <c r="F75" s="402">
        <v>12011.48</v>
      </c>
      <c r="G75" s="402">
        <v>336257.76</v>
      </c>
    </row>
    <row r="76" spans="1:7" x14ac:dyDescent="0.25">
      <c r="A76" s="400" t="s">
        <v>318</v>
      </c>
      <c r="B76" s="401">
        <v>3</v>
      </c>
      <c r="C76" s="402">
        <v>24519</v>
      </c>
      <c r="D76" s="403">
        <v>13240</v>
      </c>
      <c r="E76" s="402"/>
      <c r="F76" s="402">
        <v>11279</v>
      </c>
      <c r="G76" s="402">
        <v>882684</v>
      </c>
    </row>
    <row r="77" spans="1:7" ht="25.5" x14ac:dyDescent="0.25">
      <c r="A77" s="413" t="s">
        <v>452</v>
      </c>
      <c r="B77" s="414">
        <v>0.5</v>
      </c>
      <c r="C77" s="415">
        <v>14770</v>
      </c>
      <c r="D77" s="416">
        <v>14770</v>
      </c>
      <c r="E77" s="415"/>
      <c r="F77" s="415"/>
      <c r="G77" s="415">
        <v>88620</v>
      </c>
    </row>
    <row r="78" spans="1:7" ht="24" x14ac:dyDescent="0.25">
      <c r="A78" s="410" t="s">
        <v>320</v>
      </c>
      <c r="B78" s="401">
        <v>1</v>
      </c>
      <c r="C78" s="402">
        <v>30717</v>
      </c>
      <c r="D78" s="403">
        <v>17150</v>
      </c>
      <c r="E78" s="402"/>
      <c r="F78" s="402">
        <v>13567</v>
      </c>
      <c r="G78" s="402">
        <v>368604</v>
      </c>
    </row>
    <row r="79" spans="1:7" x14ac:dyDescent="0.25">
      <c r="A79" s="400" t="s">
        <v>321</v>
      </c>
      <c r="B79" s="401">
        <v>2</v>
      </c>
      <c r="C79" s="402">
        <v>27332</v>
      </c>
      <c r="D79" s="403">
        <v>15680</v>
      </c>
      <c r="E79" s="402"/>
      <c r="F79" s="402">
        <v>11652</v>
      </c>
      <c r="G79" s="402">
        <v>655968</v>
      </c>
    </row>
    <row r="80" spans="1:7" ht="25.5" x14ac:dyDescent="0.25">
      <c r="A80" s="404" t="s">
        <v>322</v>
      </c>
      <c r="B80" s="401">
        <v>1</v>
      </c>
      <c r="C80" s="402">
        <v>25780</v>
      </c>
      <c r="D80" s="403">
        <v>14770</v>
      </c>
      <c r="E80" s="402"/>
      <c r="F80" s="402">
        <v>11010</v>
      </c>
      <c r="G80" s="402">
        <v>309360</v>
      </c>
    </row>
    <row r="81" spans="1:7" x14ac:dyDescent="0.25">
      <c r="A81" s="400" t="s">
        <v>323</v>
      </c>
      <c r="B81" s="401">
        <v>1</v>
      </c>
      <c r="C81" s="402">
        <v>28570</v>
      </c>
      <c r="D81" s="403">
        <v>17150</v>
      </c>
      <c r="E81" s="402"/>
      <c r="F81" s="402">
        <v>11420</v>
      </c>
      <c r="G81" s="402">
        <v>342840</v>
      </c>
    </row>
    <row r="82" spans="1:7" x14ac:dyDescent="0.25">
      <c r="A82" s="400" t="s">
        <v>324</v>
      </c>
      <c r="B82" s="401">
        <v>4</v>
      </c>
      <c r="C82" s="402">
        <v>24768</v>
      </c>
      <c r="D82" s="403">
        <v>12840</v>
      </c>
      <c r="E82" s="402"/>
      <c r="F82" s="402">
        <v>11928</v>
      </c>
      <c r="G82" s="402">
        <v>1188864</v>
      </c>
    </row>
    <row r="83" spans="1:7" ht="25.5" x14ac:dyDescent="0.25">
      <c r="A83" s="404" t="s">
        <v>325</v>
      </c>
      <c r="B83" s="401">
        <v>1</v>
      </c>
      <c r="C83" s="402">
        <v>28570.799999999999</v>
      </c>
      <c r="D83" s="403">
        <v>17150</v>
      </c>
      <c r="E83" s="402"/>
      <c r="F83" s="402">
        <v>11420.8</v>
      </c>
      <c r="G83" s="402">
        <v>342849.6</v>
      </c>
    </row>
    <row r="84" spans="1:7" x14ac:dyDescent="0.25">
      <c r="A84" s="400" t="s">
        <v>326</v>
      </c>
      <c r="B84" s="401">
        <v>2.5</v>
      </c>
      <c r="C84" s="402">
        <v>26894</v>
      </c>
      <c r="D84" s="403">
        <v>15410</v>
      </c>
      <c r="E84" s="402"/>
      <c r="F84" s="402">
        <v>11484</v>
      </c>
      <c r="G84" s="402">
        <v>806820</v>
      </c>
    </row>
    <row r="85" spans="1:7" x14ac:dyDescent="0.25">
      <c r="A85" s="404" t="s">
        <v>327</v>
      </c>
      <c r="B85" s="401">
        <v>1</v>
      </c>
      <c r="C85" s="402">
        <v>29785.200000000001</v>
      </c>
      <c r="D85" s="403">
        <v>17150</v>
      </c>
      <c r="E85" s="402"/>
      <c r="F85" s="402">
        <v>12635.2</v>
      </c>
      <c r="G85" s="402">
        <v>357422.4</v>
      </c>
    </row>
    <row r="86" spans="1:7" ht="17.25" customHeight="1" x14ac:dyDescent="0.25">
      <c r="A86" s="400" t="s">
        <v>328</v>
      </c>
      <c r="B86" s="401">
        <v>1</v>
      </c>
      <c r="C86" s="402">
        <v>17150</v>
      </c>
      <c r="D86" s="403">
        <v>17150</v>
      </c>
      <c r="E86" s="402"/>
      <c r="F86" s="402"/>
      <c r="G86" s="402">
        <v>205800</v>
      </c>
    </row>
    <row r="87" spans="1:7" x14ac:dyDescent="0.25">
      <c r="A87" s="400" t="s">
        <v>329</v>
      </c>
      <c r="B87" s="401">
        <v>2</v>
      </c>
      <c r="C87" s="402">
        <v>27532.29</v>
      </c>
      <c r="D87" s="403">
        <v>16010</v>
      </c>
      <c r="E87" s="402"/>
      <c r="F87" s="402">
        <v>11522.29</v>
      </c>
      <c r="G87" s="402">
        <v>660774.96</v>
      </c>
    </row>
    <row r="88" spans="1:7" x14ac:dyDescent="0.25">
      <c r="A88" s="400" t="s">
        <v>330</v>
      </c>
      <c r="B88" s="401">
        <v>2</v>
      </c>
      <c r="C88" s="402">
        <v>27478</v>
      </c>
      <c r="D88" s="403">
        <v>13240</v>
      </c>
      <c r="E88" s="402"/>
      <c r="F88" s="402">
        <v>14238</v>
      </c>
      <c r="G88" s="402">
        <v>659472</v>
      </c>
    </row>
    <row r="89" spans="1:7" x14ac:dyDescent="0.25">
      <c r="A89" s="400" t="s">
        <v>331</v>
      </c>
      <c r="B89" s="401">
        <v>1</v>
      </c>
      <c r="C89" s="402">
        <v>24085.97</v>
      </c>
      <c r="D89" s="403">
        <v>12840</v>
      </c>
      <c r="E89" s="402"/>
      <c r="F89" s="402">
        <v>11245.97</v>
      </c>
      <c r="G89" s="402">
        <v>289031.64</v>
      </c>
    </row>
    <row r="90" spans="1:7" ht="26.45" customHeight="1" x14ac:dyDescent="0.25">
      <c r="A90" s="400" t="s">
        <v>435</v>
      </c>
      <c r="B90" s="401">
        <v>1</v>
      </c>
      <c r="C90" s="402">
        <v>27536.36</v>
      </c>
      <c r="D90" s="403">
        <v>16010</v>
      </c>
      <c r="E90" s="402"/>
      <c r="F90" s="402">
        <v>11526.36</v>
      </c>
      <c r="G90" s="402">
        <v>330436.32</v>
      </c>
    </row>
    <row r="91" spans="1:7" x14ac:dyDescent="0.25">
      <c r="A91" s="400" t="s">
        <v>474</v>
      </c>
      <c r="B91" s="401">
        <v>1</v>
      </c>
      <c r="C91" s="402">
        <v>16010</v>
      </c>
      <c r="D91" s="403">
        <v>16010</v>
      </c>
      <c r="E91" s="402"/>
      <c r="F91" s="402"/>
      <c r="G91" s="402">
        <v>192120</v>
      </c>
    </row>
    <row r="92" spans="1:7" ht="25.5" x14ac:dyDescent="0.25">
      <c r="A92" s="404" t="s">
        <v>332</v>
      </c>
      <c r="B92" s="401">
        <v>1</v>
      </c>
      <c r="C92" s="402">
        <v>28487.33</v>
      </c>
      <c r="D92" s="403">
        <v>17150</v>
      </c>
      <c r="E92" s="402"/>
      <c r="F92" s="402">
        <v>11337.33</v>
      </c>
      <c r="G92" s="402">
        <v>341847.96</v>
      </c>
    </row>
    <row r="93" spans="1:7" x14ac:dyDescent="0.25">
      <c r="A93" s="400" t="s">
        <v>333</v>
      </c>
      <c r="B93" s="401">
        <v>2</v>
      </c>
      <c r="C93" s="402">
        <v>26759.48</v>
      </c>
      <c r="D93" s="403">
        <v>15410</v>
      </c>
      <c r="E93" s="402"/>
      <c r="F93" s="402">
        <v>11349.48</v>
      </c>
      <c r="G93" s="402">
        <v>642227.52</v>
      </c>
    </row>
    <row r="94" spans="1:7" x14ac:dyDescent="0.25">
      <c r="A94" s="404" t="s">
        <v>334</v>
      </c>
      <c r="B94" s="401">
        <v>4</v>
      </c>
      <c r="C94" s="402">
        <v>27606.82</v>
      </c>
      <c r="D94" s="403">
        <v>16050</v>
      </c>
      <c r="E94" s="402"/>
      <c r="F94" s="402">
        <v>11556.82</v>
      </c>
      <c r="G94" s="402">
        <v>1325127.3600000001</v>
      </c>
    </row>
    <row r="95" spans="1:7" x14ac:dyDescent="0.25">
      <c r="A95" s="400" t="s">
        <v>335</v>
      </c>
      <c r="B95" s="401">
        <v>1</v>
      </c>
      <c r="C95" s="402">
        <v>28417.24</v>
      </c>
      <c r="D95" s="403">
        <v>17150</v>
      </c>
      <c r="E95" s="402"/>
      <c r="F95" s="402">
        <v>11267.24</v>
      </c>
      <c r="G95" s="402">
        <v>341006.88</v>
      </c>
    </row>
    <row r="96" spans="1:7" x14ac:dyDescent="0.25">
      <c r="A96" s="400" t="s">
        <v>336</v>
      </c>
      <c r="B96" s="401">
        <v>0.5</v>
      </c>
      <c r="C96" s="402">
        <v>13240</v>
      </c>
      <c r="D96" s="403">
        <v>13240</v>
      </c>
      <c r="E96" s="402"/>
      <c r="F96" s="402"/>
      <c r="G96" s="402">
        <v>79440</v>
      </c>
    </row>
    <row r="97" spans="1:7" ht="25.5" x14ac:dyDescent="0.25">
      <c r="A97" s="404" t="s">
        <v>337</v>
      </c>
      <c r="B97" s="401">
        <v>1</v>
      </c>
      <c r="C97" s="402">
        <v>30100.92</v>
      </c>
      <c r="D97" s="403">
        <v>18620</v>
      </c>
      <c r="E97" s="402"/>
      <c r="F97" s="402">
        <v>11480.92</v>
      </c>
      <c r="G97" s="402">
        <v>361211.04</v>
      </c>
    </row>
    <row r="98" spans="1:7" x14ac:dyDescent="0.25">
      <c r="A98" s="400" t="s">
        <v>338</v>
      </c>
      <c r="B98" s="401">
        <v>4</v>
      </c>
      <c r="C98" s="402">
        <v>27006.25</v>
      </c>
      <c r="D98" s="403">
        <v>15410</v>
      </c>
      <c r="E98" s="402"/>
      <c r="F98" s="402">
        <v>11596.25</v>
      </c>
      <c r="G98" s="402">
        <v>1296300</v>
      </c>
    </row>
    <row r="99" spans="1:7" x14ac:dyDescent="0.25">
      <c r="A99" s="400" t="s">
        <v>339</v>
      </c>
      <c r="B99" s="401">
        <v>2</v>
      </c>
      <c r="C99" s="402">
        <v>25665.19</v>
      </c>
      <c r="D99" s="403">
        <v>14120</v>
      </c>
      <c r="E99" s="402"/>
      <c r="F99" s="402">
        <v>11545.19</v>
      </c>
      <c r="G99" s="402">
        <v>615964.56000000006</v>
      </c>
    </row>
    <row r="100" spans="1:7" ht="15" customHeight="1" x14ac:dyDescent="0.25">
      <c r="A100" s="400" t="s">
        <v>340</v>
      </c>
      <c r="B100" s="401">
        <v>0.5</v>
      </c>
      <c r="C100" s="402">
        <v>25208.74</v>
      </c>
      <c r="D100" s="403">
        <v>13240</v>
      </c>
      <c r="E100" s="402"/>
      <c r="F100" s="402">
        <v>11968.74</v>
      </c>
      <c r="G100" s="402">
        <v>151252.44</v>
      </c>
    </row>
    <row r="101" spans="1:7" ht="25.5" x14ac:dyDescent="0.25">
      <c r="A101" s="404" t="s">
        <v>341</v>
      </c>
      <c r="B101" s="401">
        <v>1</v>
      </c>
      <c r="C101" s="402">
        <v>27045.47</v>
      </c>
      <c r="D101" s="403">
        <v>15050</v>
      </c>
      <c r="E101" s="402"/>
      <c r="F101" s="402">
        <v>11995.47</v>
      </c>
      <c r="G101" s="402">
        <v>324545.64</v>
      </c>
    </row>
    <row r="102" spans="1:7" x14ac:dyDescent="0.25">
      <c r="A102" s="400" t="s">
        <v>343</v>
      </c>
      <c r="B102" s="401">
        <v>2</v>
      </c>
      <c r="C102" s="402">
        <v>25142.01</v>
      </c>
      <c r="D102" s="403">
        <v>13240</v>
      </c>
      <c r="E102" s="402"/>
      <c r="F102" s="402">
        <v>11902.01</v>
      </c>
      <c r="G102" s="402">
        <v>603408.24</v>
      </c>
    </row>
    <row r="103" spans="1:7" x14ac:dyDescent="0.25">
      <c r="A103" s="404" t="s">
        <v>344</v>
      </c>
      <c r="B103" s="401">
        <v>1</v>
      </c>
      <c r="C103" s="402">
        <v>25189.98</v>
      </c>
      <c r="D103" s="403">
        <v>13240</v>
      </c>
      <c r="E103" s="402"/>
      <c r="F103" s="402">
        <v>11949.98</v>
      </c>
      <c r="G103" s="402">
        <v>302279.76</v>
      </c>
    </row>
    <row r="104" spans="1:7" ht="16.5" customHeight="1" x14ac:dyDescent="0.25">
      <c r="A104" s="400" t="s">
        <v>345</v>
      </c>
      <c r="B104" s="401">
        <v>4</v>
      </c>
      <c r="C104" s="402">
        <v>24766.43</v>
      </c>
      <c r="D104" s="403">
        <v>13240</v>
      </c>
      <c r="E104" s="402"/>
      <c r="F104" s="402">
        <v>11526.43</v>
      </c>
      <c r="G104" s="402">
        <v>1188788.6399999999</v>
      </c>
    </row>
    <row r="105" spans="1:7" x14ac:dyDescent="0.25">
      <c r="A105" s="400" t="s">
        <v>346</v>
      </c>
      <c r="B105" s="401">
        <v>3</v>
      </c>
      <c r="C105" s="402">
        <v>22439.8</v>
      </c>
      <c r="D105" s="403">
        <v>11880</v>
      </c>
      <c r="E105" s="402"/>
      <c r="F105" s="402">
        <v>10559.8</v>
      </c>
      <c r="G105" s="402">
        <v>807832.8</v>
      </c>
    </row>
    <row r="106" spans="1:7" ht="25.5" x14ac:dyDescent="0.25">
      <c r="A106" s="404" t="s">
        <v>382</v>
      </c>
      <c r="B106" s="401">
        <v>10.5</v>
      </c>
      <c r="C106" s="402">
        <v>24963.58</v>
      </c>
      <c r="D106" s="403">
        <v>13240</v>
      </c>
      <c r="E106" s="402"/>
      <c r="F106" s="402">
        <v>11723.58</v>
      </c>
      <c r="G106" s="402">
        <v>3145411.08</v>
      </c>
    </row>
    <row r="107" spans="1:7" x14ac:dyDescent="0.25">
      <c r="A107" s="400" t="s">
        <v>347</v>
      </c>
      <c r="B107" s="401">
        <v>1.5</v>
      </c>
      <c r="C107" s="402">
        <v>24196</v>
      </c>
      <c r="D107" s="403">
        <v>13240</v>
      </c>
      <c r="E107" s="402"/>
      <c r="F107" s="402">
        <v>10956</v>
      </c>
      <c r="G107" s="402">
        <v>435528</v>
      </c>
    </row>
    <row r="108" spans="1:7" ht="13.15" customHeight="1" x14ac:dyDescent="0.25">
      <c r="A108" s="413" t="s">
        <v>348</v>
      </c>
      <c r="B108" s="414">
        <v>1</v>
      </c>
      <c r="C108" s="402">
        <v>22705.79</v>
      </c>
      <c r="D108" s="416">
        <v>11880</v>
      </c>
      <c r="E108" s="402"/>
      <c r="F108" s="402">
        <v>10825.79</v>
      </c>
      <c r="G108" s="402">
        <v>272469.48</v>
      </c>
    </row>
    <row r="109" spans="1:7" ht="17.25" customHeight="1" x14ac:dyDescent="0.25">
      <c r="A109" s="400" t="s">
        <v>349</v>
      </c>
      <c r="B109" s="401">
        <v>1</v>
      </c>
      <c r="C109" s="402">
        <v>16010</v>
      </c>
      <c r="D109" s="403">
        <v>16010</v>
      </c>
      <c r="E109" s="402"/>
      <c r="F109" s="402"/>
      <c r="G109" s="402">
        <v>192120</v>
      </c>
    </row>
    <row r="110" spans="1:7" x14ac:dyDescent="0.25">
      <c r="A110" s="400" t="s">
        <v>350</v>
      </c>
      <c r="B110" s="401">
        <v>2</v>
      </c>
      <c r="C110" s="402">
        <v>24648.48</v>
      </c>
      <c r="D110" s="403">
        <v>13830</v>
      </c>
      <c r="E110" s="402"/>
      <c r="F110" s="402">
        <v>10818.48</v>
      </c>
      <c r="G110" s="402">
        <v>591563.52000000002</v>
      </c>
    </row>
    <row r="111" spans="1:7" x14ac:dyDescent="0.25">
      <c r="A111" s="400" t="s">
        <v>351</v>
      </c>
      <c r="B111" s="401">
        <v>0.5</v>
      </c>
      <c r="C111" s="402">
        <v>14430</v>
      </c>
      <c r="D111" s="403">
        <v>14430</v>
      </c>
      <c r="E111" s="402"/>
      <c r="F111" s="402"/>
      <c r="G111" s="402">
        <v>86580</v>
      </c>
    </row>
    <row r="112" spans="1:7" ht="17.25" customHeight="1" x14ac:dyDescent="0.25">
      <c r="A112" s="417" t="s">
        <v>352</v>
      </c>
      <c r="B112" s="414">
        <v>1</v>
      </c>
      <c r="C112" s="415">
        <v>26554.49</v>
      </c>
      <c r="D112" s="416">
        <v>16050</v>
      </c>
      <c r="E112" s="415"/>
      <c r="F112" s="415">
        <v>10504.49</v>
      </c>
      <c r="G112" s="415">
        <v>318653.84000000003</v>
      </c>
    </row>
    <row r="113" spans="1:8" x14ac:dyDescent="0.25">
      <c r="A113" s="400" t="s">
        <v>353</v>
      </c>
      <c r="B113" s="401">
        <v>3</v>
      </c>
      <c r="C113" s="402">
        <v>24793.25</v>
      </c>
      <c r="D113" s="403">
        <v>14770</v>
      </c>
      <c r="E113" s="402"/>
      <c r="F113" s="402">
        <v>10023.25</v>
      </c>
      <c r="G113" s="402">
        <v>892557</v>
      </c>
    </row>
    <row r="114" spans="1:8" ht="13.9" customHeight="1" x14ac:dyDescent="0.25">
      <c r="A114" s="404" t="s">
        <v>354</v>
      </c>
      <c r="B114" s="401">
        <v>1</v>
      </c>
      <c r="C114" s="402">
        <v>26192</v>
      </c>
      <c r="D114" s="403">
        <v>16010</v>
      </c>
      <c r="E114" s="402"/>
      <c r="F114" s="402">
        <v>10182</v>
      </c>
      <c r="G114" s="402">
        <v>314304</v>
      </c>
    </row>
    <row r="115" spans="1:8" ht="16.5" customHeight="1" x14ac:dyDescent="0.25">
      <c r="A115" s="121" t="s">
        <v>145</v>
      </c>
      <c r="B115" s="127">
        <f>SUM(B22:B114)</f>
        <v>222</v>
      </c>
      <c r="C115" s="526"/>
      <c r="D115" s="526"/>
      <c r="E115" s="526"/>
      <c r="F115" s="526"/>
      <c r="G115" s="146">
        <f>SUM(G22:G114)</f>
        <v>80353840.280000016</v>
      </c>
    </row>
    <row r="116" spans="1:8" ht="18" hidden="1" customHeight="1" x14ac:dyDescent="0.25">
      <c r="A116" s="95" t="s">
        <v>145</v>
      </c>
      <c r="B116" s="95"/>
      <c r="C116" s="96"/>
      <c r="D116" s="96"/>
      <c r="E116" s="96"/>
      <c r="F116" s="96"/>
      <c r="G116" s="153">
        <f>'гос.задание на 2026-2027 год '!G26+'гос.задание на 2026-2027 год '!G76</f>
        <v>84870964.269999996</v>
      </c>
      <c r="H116" s="44"/>
    </row>
    <row r="117" spans="1:8" ht="18.75" x14ac:dyDescent="0.25">
      <c r="A117" s="6"/>
    </row>
    <row r="118" spans="1:8" ht="18.75" x14ac:dyDescent="0.25">
      <c r="A118" s="508" t="s">
        <v>179</v>
      </c>
      <c r="B118" s="508"/>
      <c r="C118" s="508"/>
      <c r="D118" s="508"/>
      <c r="E118" s="508"/>
      <c r="F118" s="508"/>
      <c r="G118" s="508"/>
    </row>
    <row r="119" spans="1:8" ht="18" customHeight="1" x14ac:dyDescent="0.25">
      <c r="A119" s="100"/>
      <c r="B119" s="100"/>
      <c r="C119" s="100"/>
      <c r="D119" s="100"/>
      <c r="E119" s="100"/>
      <c r="F119" s="100"/>
      <c r="G119" s="100"/>
    </row>
    <row r="120" spans="1:8" ht="18.75" x14ac:dyDescent="0.3">
      <c r="A120" s="7" t="s">
        <v>144</v>
      </c>
      <c r="B120" s="8">
        <v>119</v>
      </c>
    </row>
    <row r="121" spans="1:8" ht="18" customHeight="1" x14ac:dyDescent="0.25">
      <c r="A121" s="9"/>
    </row>
    <row r="122" spans="1:8" ht="24.6" customHeight="1" x14ac:dyDescent="0.25">
      <c r="A122" s="597" t="s">
        <v>83</v>
      </c>
      <c r="B122" s="509" t="s">
        <v>241</v>
      </c>
      <c r="C122" s="509"/>
      <c r="D122" s="509" t="s">
        <v>184</v>
      </c>
      <c r="E122" s="509"/>
      <c r="F122" s="509" t="s">
        <v>84</v>
      </c>
      <c r="G122" s="509"/>
    </row>
    <row r="123" spans="1:8" ht="24" customHeight="1" x14ac:dyDescent="0.25">
      <c r="A123" s="597"/>
      <c r="B123" s="509"/>
      <c r="C123" s="509"/>
      <c r="D123" s="509"/>
      <c r="E123" s="509"/>
      <c r="F123" s="509"/>
      <c r="G123" s="509"/>
    </row>
    <row r="124" spans="1:8" ht="18.75" x14ac:dyDescent="0.25">
      <c r="A124" s="95">
        <v>1</v>
      </c>
      <c r="B124" s="509">
        <v>2</v>
      </c>
      <c r="C124" s="509"/>
      <c r="D124" s="509">
        <v>3</v>
      </c>
      <c r="E124" s="509"/>
      <c r="F124" s="509">
        <v>4</v>
      </c>
      <c r="G124" s="509"/>
    </row>
    <row r="125" spans="1:8" ht="18.75" x14ac:dyDescent="0.25">
      <c r="A125" s="113">
        <f>B116</f>
        <v>0</v>
      </c>
      <c r="B125" s="510">
        <f>'гос.задание на 2026-2027 год '!G26+'гос.задание на 2026-2027 год '!G28+'гос.задание на 2026-2027 год '!G76</f>
        <v>110468625.23999999</v>
      </c>
      <c r="C125" s="510"/>
      <c r="D125" s="510">
        <f>G116</f>
        <v>84870964.269999996</v>
      </c>
      <c r="E125" s="510"/>
      <c r="F125" s="510">
        <f>B125-D125</f>
        <v>25597660.969999999</v>
      </c>
      <c r="G125" s="510"/>
    </row>
    <row r="126" spans="1:8" ht="18" customHeight="1" x14ac:dyDescent="0.25">
      <c r="A126" s="6"/>
    </row>
    <row r="127" spans="1:8" ht="18" customHeight="1" x14ac:dyDescent="0.25">
      <c r="A127" s="517" t="s">
        <v>200</v>
      </c>
      <c r="B127" s="517"/>
      <c r="C127" s="517"/>
      <c r="D127" s="517"/>
      <c r="E127" s="517"/>
      <c r="F127" s="517"/>
      <c r="G127" s="517"/>
    </row>
    <row r="128" spans="1:8" ht="21" customHeight="1" x14ac:dyDescent="0.25">
      <c r="A128" s="7"/>
    </row>
    <row r="129" spans="1:7" ht="18.75" x14ac:dyDescent="0.3">
      <c r="A129" s="7" t="s">
        <v>146</v>
      </c>
      <c r="B129" s="8">
        <v>112</v>
      </c>
    </row>
    <row r="130" spans="1:7" ht="25.5" customHeight="1" x14ac:dyDescent="0.25">
      <c r="A130" s="9"/>
    </row>
    <row r="131" spans="1:7" ht="54" customHeight="1" x14ac:dyDescent="0.25">
      <c r="A131" s="205" t="s">
        <v>85</v>
      </c>
      <c r="B131" s="205" t="s">
        <v>86</v>
      </c>
      <c r="C131" s="509" t="s">
        <v>87</v>
      </c>
      <c r="D131" s="509"/>
      <c r="E131" s="205" t="s">
        <v>88</v>
      </c>
      <c r="F131" s="509" t="s">
        <v>89</v>
      </c>
      <c r="G131" s="509"/>
    </row>
    <row r="132" spans="1:7" ht="15.75" customHeight="1" x14ac:dyDescent="0.25">
      <c r="A132" s="205">
        <v>1</v>
      </c>
      <c r="B132" s="205">
        <v>2</v>
      </c>
      <c r="C132" s="509">
        <v>3</v>
      </c>
      <c r="D132" s="509"/>
      <c r="E132" s="205">
        <v>4</v>
      </c>
      <c r="F132" s="509">
        <v>5</v>
      </c>
      <c r="G132" s="509"/>
    </row>
    <row r="133" spans="1:7" ht="20.25" customHeight="1" x14ac:dyDescent="0.25">
      <c r="A133" s="204" t="s">
        <v>90</v>
      </c>
      <c r="B133" s="209">
        <v>8</v>
      </c>
      <c r="C133" s="509">
        <v>50</v>
      </c>
      <c r="D133" s="509"/>
      <c r="E133" s="209">
        <v>10</v>
      </c>
      <c r="F133" s="510">
        <f>'гос.задание на 2026-2027 год '!G27</f>
        <v>4000</v>
      </c>
      <c r="G133" s="510"/>
    </row>
    <row r="134" spans="1:7" ht="21" customHeight="1" x14ac:dyDescent="0.25">
      <c r="A134" s="6"/>
    </row>
    <row r="135" spans="1:7" ht="36.75" customHeight="1" x14ac:dyDescent="0.25">
      <c r="A135" s="517" t="s">
        <v>204</v>
      </c>
      <c r="B135" s="517"/>
      <c r="C135" s="517"/>
      <c r="D135" s="517"/>
      <c r="E135" s="517"/>
      <c r="F135" s="517"/>
      <c r="G135" s="517"/>
    </row>
    <row r="136" spans="1:7" ht="18.75" x14ac:dyDescent="0.25">
      <c r="A136" s="99"/>
      <c r="B136" s="99"/>
      <c r="C136" s="99"/>
      <c r="D136" s="99"/>
      <c r="E136" s="99"/>
      <c r="F136" s="99"/>
      <c r="G136" s="99"/>
    </row>
    <row r="137" spans="1:7" ht="18.75" x14ac:dyDescent="0.3">
      <c r="A137" s="7" t="s">
        <v>144</v>
      </c>
      <c r="B137" s="8">
        <v>111</v>
      </c>
    </row>
    <row r="138" spans="1:7" x14ac:dyDescent="0.25">
      <c r="A138" s="9"/>
    </row>
    <row r="139" spans="1:7" ht="39.75" customHeight="1" x14ac:dyDescent="0.25">
      <c r="A139" s="95" t="s">
        <v>85</v>
      </c>
      <c r="B139" s="509" t="s">
        <v>98</v>
      </c>
      <c r="C139" s="509"/>
      <c r="D139" s="509" t="s">
        <v>99</v>
      </c>
      <c r="E139" s="509"/>
      <c r="F139" s="509" t="s">
        <v>100</v>
      </c>
      <c r="G139" s="509"/>
    </row>
    <row r="140" spans="1:7" ht="20.45" customHeight="1" x14ac:dyDescent="0.3">
      <c r="A140" s="95">
        <v>1</v>
      </c>
      <c r="B140" s="501">
        <v>2</v>
      </c>
      <c r="C140" s="503"/>
      <c r="D140" s="501">
        <v>3</v>
      </c>
      <c r="E140" s="503"/>
      <c r="F140" s="515">
        <v>4</v>
      </c>
      <c r="G140" s="516"/>
    </row>
    <row r="141" spans="1:7" ht="51.75" customHeight="1" x14ac:dyDescent="0.25">
      <c r="A141" s="200" t="s">
        <v>101</v>
      </c>
      <c r="B141" s="501">
        <v>40</v>
      </c>
      <c r="C141" s="503"/>
      <c r="D141" s="545">
        <v>2762.5</v>
      </c>
      <c r="E141" s="546"/>
      <c r="F141" s="513">
        <f>'гос.задание на 2026-2027 год '!G76</f>
        <v>110500</v>
      </c>
      <c r="G141" s="514"/>
    </row>
    <row r="142" spans="1:7" ht="15.6" customHeight="1" x14ac:dyDescent="0.25">
      <c r="A142" s="13"/>
      <c r="B142" s="14"/>
      <c r="C142" s="14"/>
      <c r="D142" s="14"/>
      <c r="E142" s="14"/>
      <c r="F142" s="15"/>
      <c r="G142" s="15"/>
    </row>
    <row r="143" spans="1:7" ht="18.75" x14ac:dyDescent="0.25">
      <c r="A143" s="517" t="s">
        <v>223</v>
      </c>
      <c r="B143" s="517"/>
      <c r="C143" s="517"/>
      <c r="D143" s="517"/>
      <c r="E143" s="517"/>
      <c r="F143" s="517"/>
      <c r="G143" s="517"/>
    </row>
    <row r="144" spans="1:7" ht="18.75" x14ac:dyDescent="0.3">
      <c r="A144" s="7" t="s">
        <v>144</v>
      </c>
      <c r="B144" s="8">
        <v>851</v>
      </c>
    </row>
    <row r="145" spans="1:7" x14ac:dyDescent="0.25">
      <c r="A145" s="9"/>
    </row>
    <row r="146" spans="1:7" ht="18.75" x14ac:dyDescent="0.25">
      <c r="A146" s="113" t="s">
        <v>85</v>
      </c>
      <c r="B146" s="509" t="s">
        <v>108</v>
      </c>
      <c r="C146" s="509"/>
      <c r="D146" s="509" t="s">
        <v>109</v>
      </c>
      <c r="E146" s="509"/>
      <c r="F146" s="509" t="s">
        <v>110</v>
      </c>
      <c r="G146" s="509"/>
    </row>
    <row r="147" spans="1:7" ht="18.75" x14ac:dyDescent="0.25">
      <c r="A147" s="113">
        <v>1</v>
      </c>
      <c r="B147" s="509">
        <v>2</v>
      </c>
      <c r="C147" s="509"/>
      <c r="D147" s="602">
        <v>3</v>
      </c>
      <c r="E147" s="602"/>
      <c r="F147" s="602">
        <v>4</v>
      </c>
      <c r="G147" s="602"/>
    </row>
    <row r="148" spans="1:7" ht="37.5" x14ac:dyDescent="0.25">
      <c r="A148" s="11" t="s">
        <v>111</v>
      </c>
      <c r="B148" s="518">
        <v>2063701.82</v>
      </c>
      <c r="C148" s="518"/>
      <c r="D148" s="519">
        <v>2.2000000000000002</v>
      </c>
      <c r="E148" s="519"/>
      <c r="F148" s="510">
        <f>B148*D148%</f>
        <v>45401.440040000009</v>
      </c>
      <c r="G148" s="510"/>
    </row>
    <row r="149" spans="1:7" ht="18.75" x14ac:dyDescent="0.25">
      <c r="A149" s="504" t="s">
        <v>112</v>
      </c>
      <c r="B149" s="518">
        <v>16752525</v>
      </c>
      <c r="C149" s="518"/>
      <c r="D149" s="673">
        <v>1.5</v>
      </c>
      <c r="E149" s="674"/>
      <c r="F149" s="510">
        <f>B149*D149%</f>
        <v>251287.875</v>
      </c>
      <c r="G149" s="510"/>
    </row>
    <row r="150" spans="1:7" ht="18.75" x14ac:dyDescent="0.25">
      <c r="A150" s="504"/>
      <c r="B150" s="518">
        <v>7366424</v>
      </c>
      <c r="C150" s="518"/>
      <c r="D150" s="673">
        <v>0.12</v>
      </c>
      <c r="E150" s="674"/>
      <c r="F150" s="510">
        <f>B150*D150%</f>
        <v>8839.7087999999985</v>
      </c>
      <c r="G150" s="510"/>
    </row>
    <row r="151" spans="1:7" ht="18.75" x14ac:dyDescent="0.25">
      <c r="A151" s="11" t="s">
        <v>357</v>
      </c>
      <c r="B151" s="602"/>
      <c r="C151" s="602"/>
      <c r="D151" s="602"/>
      <c r="E151" s="602"/>
      <c r="F151" s="603">
        <f>'гос.задание на 2026-2027 год '!G82</f>
        <v>45401.43</v>
      </c>
      <c r="G151" s="603"/>
    </row>
    <row r="152" spans="1:7" ht="18.75" x14ac:dyDescent="0.25">
      <c r="A152" s="13"/>
      <c r="B152" s="14"/>
      <c r="C152" s="14"/>
      <c r="D152" s="14"/>
      <c r="E152" s="14"/>
      <c r="F152" s="70"/>
      <c r="G152" s="70"/>
    </row>
    <row r="153" spans="1:7" ht="18.75" x14ac:dyDescent="0.25">
      <c r="A153" s="7" t="s">
        <v>113</v>
      </c>
    </row>
    <row r="154" spans="1:7" x14ac:dyDescent="0.25">
      <c r="A154" s="9"/>
    </row>
    <row r="155" spans="1:7" ht="18.75" x14ac:dyDescent="0.25">
      <c r="A155" s="95" t="s">
        <v>85</v>
      </c>
      <c r="B155" s="509" t="s">
        <v>108</v>
      </c>
      <c r="C155" s="509"/>
      <c r="D155" s="509" t="s">
        <v>109</v>
      </c>
      <c r="E155" s="509"/>
      <c r="F155" s="509" t="s">
        <v>114</v>
      </c>
      <c r="G155" s="509"/>
    </row>
    <row r="156" spans="1:7" ht="17.25" customHeight="1" x14ac:dyDescent="0.3">
      <c r="A156" s="95">
        <v>1</v>
      </c>
      <c r="B156" s="501">
        <v>2</v>
      </c>
      <c r="C156" s="503"/>
      <c r="D156" s="501">
        <v>3</v>
      </c>
      <c r="E156" s="503"/>
      <c r="F156" s="515">
        <v>4</v>
      </c>
      <c r="G156" s="516"/>
    </row>
    <row r="157" spans="1:7" ht="37.5" x14ac:dyDescent="0.25">
      <c r="A157" s="11" t="s">
        <v>115</v>
      </c>
      <c r="B157" s="501" t="s">
        <v>116</v>
      </c>
      <c r="C157" s="503"/>
      <c r="D157" s="501" t="s">
        <v>116</v>
      </c>
      <c r="E157" s="503"/>
      <c r="F157" s="513">
        <f>'гос.задание на 2026-2027 год '!G84</f>
        <v>11960</v>
      </c>
      <c r="G157" s="616"/>
    </row>
    <row r="158" spans="1:7" ht="15.75" customHeight="1" x14ac:dyDescent="0.25">
      <c r="A158" s="7"/>
    </row>
    <row r="159" spans="1:7" ht="15.75" customHeight="1" x14ac:dyDescent="0.25">
      <c r="A159" s="7"/>
    </row>
    <row r="160" spans="1:7" ht="15.75" customHeight="1" x14ac:dyDescent="0.25">
      <c r="A160" s="7"/>
    </row>
    <row r="161" spans="1:7" ht="15.75" customHeight="1" x14ac:dyDescent="0.25">
      <c r="A161" s="7"/>
    </row>
    <row r="162" spans="1:7" ht="15.75" customHeight="1" x14ac:dyDescent="0.25">
      <c r="A162" s="7"/>
    </row>
    <row r="163" spans="1:7" ht="15.75" customHeight="1" x14ac:dyDescent="0.25">
      <c r="A163" s="7"/>
    </row>
    <row r="164" spans="1:7" ht="15.75" customHeight="1" x14ac:dyDescent="0.25">
      <c r="A164" s="7"/>
    </row>
    <row r="165" spans="1:7" ht="15.75" customHeight="1" x14ac:dyDescent="0.25">
      <c r="A165" s="7"/>
    </row>
    <row r="166" spans="1:7" ht="15.75" customHeight="1" x14ac:dyDescent="0.25">
      <c r="A166" s="7"/>
    </row>
    <row r="167" spans="1:7" ht="15.75" customHeight="1" x14ac:dyDescent="0.25">
      <c r="A167" s="7"/>
    </row>
    <row r="168" spans="1:7" ht="15.75" customHeight="1" x14ac:dyDescent="0.25">
      <c r="A168" s="7"/>
    </row>
    <row r="169" spans="1:7" ht="18.75" x14ac:dyDescent="0.25">
      <c r="A169" s="517" t="s">
        <v>211</v>
      </c>
      <c r="B169" s="517"/>
      <c r="C169" s="517"/>
      <c r="D169" s="517"/>
      <c r="E169" s="517"/>
      <c r="F169" s="517"/>
      <c r="G169" s="517"/>
    </row>
    <row r="170" spans="1:7" ht="18.75" x14ac:dyDescent="0.25">
      <c r="A170" s="99"/>
      <c r="B170" s="99"/>
      <c r="C170" s="99"/>
      <c r="D170" s="99"/>
      <c r="E170" s="99"/>
      <c r="F170" s="99"/>
      <c r="G170" s="99"/>
    </row>
    <row r="171" spans="1:7" ht="18.75" x14ac:dyDescent="0.25">
      <c r="A171" s="508" t="s">
        <v>213</v>
      </c>
      <c r="B171" s="508"/>
      <c r="C171" s="508"/>
      <c r="D171" s="508"/>
      <c r="E171" s="508"/>
      <c r="F171" s="508"/>
      <c r="G171" s="508"/>
    </row>
    <row r="172" spans="1:7" ht="18.75" x14ac:dyDescent="0.25">
      <c r="A172" s="7"/>
    </row>
    <row r="173" spans="1:7" ht="18.75" x14ac:dyDescent="0.25">
      <c r="A173" s="7" t="s">
        <v>144</v>
      </c>
      <c r="B173" s="7">
        <v>244</v>
      </c>
    </row>
    <row r="174" spans="1:7" ht="18.75" x14ac:dyDescent="0.25">
      <c r="A174" s="6"/>
    </row>
    <row r="175" spans="1:7" ht="40.5" customHeight="1" x14ac:dyDescent="0.25">
      <c r="A175" s="501" t="s">
        <v>85</v>
      </c>
      <c r="B175" s="503"/>
      <c r="C175" s="204" t="s">
        <v>120</v>
      </c>
      <c r="D175" s="509" t="s">
        <v>121</v>
      </c>
      <c r="E175" s="509"/>
      <c r="F175" s="509" t="s">
        <v>185</v>
      </c>
      <c r="G175" s="509"/>
    </row>
    <row r="176" spans="1:7" ht="18.75" x14ac:dyDescent="0.25">
      <c r="A176" s="683">
        <v>1</v>
      </c>
      <c r="B176" s="684"/>
      <c r="C176" s="206">
        <v>2</v>
      </c>
      <c r="D176" s="501">
        <v>3</v>
      </c>
      <c r="E176" s="503"/>
      <c r="F176" s="665">
        <v>4</v>
      </c>
      <c r="G176" s="666"/>
    </row>
    <row r="177" spans="1:8" ht="18.75" x14ac:dyDescent="0.25">
      <c r="A177" s="582" t="s">
        <v>122</v>
      </c>
      <c r="B177" s="583"/>
      <c r="C177" s="208">
        <v>15</v>
      </c>
      <c r="D177" s="578">
        <v>864.96</v>
      </c>
      <c r="E177" s="578"/>
      <c r="F177" s="578">
        <f>C177*D177*12</f>
        <v>155692.80000000002</v>
      </c>
      <c r="G177" s="578"/>
    </row>
    <row r="178" spans="1:8" ht="18.75" x14ac:dyDescent="0.25">
      <c r="A178" s="582" t="s">
        <v>355</v>
      </c>
      <c r="B178" s="583"/>
      <c r="C178" s="208">
        <v>7</v>
      </c>
      <c r="D178" s="578">
        <v>59</v>
      </c>
      <c r="E178" s="578"/>
      <c r="F178" s="578">
        <f>C178*D178*12</f>
        <v>4956</v>
      </c>
      <c r="G178" s="578"/>
    </row>
    <row r="179" spans="1:8" ht="17.45" customHeight="1" x14ac:dyDescent="0.25">
      <c r="A179" s="685" t="s">
        <v>356</v>
      </c>
      <c r="B179" s="686"/>
      <c r="C179" s="208">
        <v>5</v>
      </c>
      <c r="D179" s="578">
        <v>499.7</v>
      </c>
      <c r="E179" s="578"/>
      <c r="F179" s="578">
        <f>C179*D179*12</f>
        <v>29982</v>
      </c>
      <c r="G179" s="578"/>
    </row>
    <row r="180" spans="1:8" ht="18.75" customHeight="1" x14ac:dyDescent="0.25">
      <c r="A180" s="505" t="s">
        <v>357</v>
      </c>
      <c r="B180" s="506"/>
      <c r="C180" s="165"/>
      <c r="D180" s="665"/>
      <c r="E180" s="666"/>
      <c r="F180" s="667">
        <f>'гос.задание на 2026-2027 год '!G34</f>
        <v>190630</v>
      </c>
      <c r="G180" s="668"/>
    </row>
    <row r="181" spans="1:8" ht="17.25" customHeight="1" x14ac:dyDescent="0.25">
      <c r="A181" s="21"/>
    </row>
    <row r="182" spans="1:8" ht="17.25" customHeight="1" x14ac:dyDescent="0.25">
      <c r="A182" s="508" t="s">
        <v>215</v>
      </c>
      <c r="B182" s="508"/>
      <c r="C182" s="508"/>
      <c r="D182" s="508"/>
      <c r="E182" s="508"/>
      <c r="F182" s="508"/>
      <c r="G182" s="508"/>
    </row>
    <row r="183" spans="1:8" ht="17.25" customHeight="1" x14ac:dyDescent="0.25">
      <c r="A183" s="7"/>
    </row>
    <row r="184" spans="1:8" ht="17.25" customHeight="1" x14ac:dyDescent="0.3">
      <c r="A184" s="7" t="s">
        <v>144</v>
      </c>
      <c r="B184" s="8">
        <v>244</v>
      </c>
    </row>
    <row r="185" spans="1:8" ht="18.75" x14ac:dyDescent="0.25">
      <c r="A185" s="6"/>
    </row>
    <row r="186" spans="1:8" ht="60.75" customHeight="1" x14ac:dyDescent="0.25">
      <c r="A186" s="509" t="s">
        <v>85</v>
      </c>
      <c r="B186" s="509"/>
      <c r="C186" s="291" t="s">
        <v>125</v>
      </c>
      <c r="D186" s="509" t="s">
        <v>126</v>
      </c>
      <c r="E186" s="509"/>
      <c r="F186" s="509" t="s">
        <v>93</v>
      </c>
      <c r="G186" s="509"/>
    </row>
    <row r="187" spans="1:8" ht="18.75" x14ac:dyDescent="0.25">
      <c r="A187" s="509">
        <v>1</v>
      </c>
      <c r="B187" s="509"/>
      <c r="C187" s="291">
        <v>2</v>
      </c>
      <c r="D187" s="509">
        <v>3</v>
      </c>
      <c r="E187" s="509"/>
      <c r="F187" s="509">
        <v>4</v>
      </c>
      <c r="G187" s="509"/>
    </row>
    <row r="188" spans="1:8" ht="41.25" customHeight="1" x14ac:dyDescent="0.25">
      <c r="A188" s="504" t="s">
        <v>21</v>
      </c>
      <c r="B188" s="504"/>
      <c r="C188" s="333">
        <v>3124.8502400000002</v>
      </c>
      <c r="D188" s="510">
        <v>96.22</v>
      </c>
      <c r="E188" s="510"/>
      <c r="F188" s="510">
        <f>'Закупки гос.зад на 2026-2027'!H91</f>
        <v>366853.51</v>
      </c>
      <c r="G188" s="510"/>
    </row>
    <row r="189" spans="1:8" ht="36.75" customHeight="1" x14ac:dyDescent="0.25">
      <c r="A189" s="504" t="s">
        <v>22</v>
      </c>
      <c r="B189" s="504"/>
      <c r="C189" s="291">
        <v>359.50378999999998</v>
      </c>
      <c r="D189" s="510">
        <v>376.96</v>
      </c>
      <c r="E189" s="510"/>
      <c r="F189" s="510">
        <f>'гос.задание на 2026-2027 год '!H52</f>
        <v>164846.93</v>
      </c>
      <c r="G189" s="510"/>
      <c r="H189" s="294"/>
    </row>
    <row r="190" spans="1:8" ht="17.45" customHeight="1" x14ac:dyDescent="0.25">
      <c r="A190" s="509" t="s">
        <v>357</v>
      </c>
      <c r="B190" s="509"/>
      <c r="C190" s="291"/>
      <c r="D190" s="510"/>
      <c r="E190" s="510"/>
      <c r="F190" s="510">
        <f>SUM(F188:G189)</f>
        <v>531700.43999999994</v>
      </c>
      <c r="G190" s="510"/>
    </row>
    <row r="191" spans="1:8" ht="17.45" customHeight="1" x14ac:dyDescent="0.25">
      <c r="A191" s="17"/>
      <c r="B191" s="17"/>
      <c r="C191" s="17"/>
      <c r="D191" s="289"/>
      <c r="E191" s="289"/>
      <c r="F191" s="289"/>
      <c r="G191" s="289"/>
    </row>
    <row r="192" spans="1:8" ht="19.899999999999999" customHeight="1" x14ac:dyDescent="0.3">
      <c r="A192" s="7" t="s">
        <v>144</v>
      </c>
      <c r="B192" s="8">
        <v>247</v>
      </c>
    </row>
    <row r="193" spans="1:8" ht="22.9" customHeight="1" x14ac:dyDescent="0.25">
      <c r="A193" s="6"/>
    </row>
    <row r="194" spans="1:8" ht="35.450000000000003" customHeight="1" x14ac:dyDescent="0.25">
      <c r="A194" s="509" t="s">
        <v>85</v>
      </c>
      <c r="B194" s="509"/>
      <c r="C194" s="113" t="s">
        <v>125</v>
      </c>
      <c r="D194" s="509" t="s">
        <v>126</v>
      </c>
      <c r="E194" s="509"/>
      <c r="F194" s="509" t="s">
        <v>93</v>
      </c>
      <c r="G194" s="509"/>
    </row>
    <row r="195" spans="1:8" ht="19.5" customHeight="1" x14ac:dyDescent="0.25">
      <c r="A195" s="509">
        <v>1</v>
      </c>
      <c r="B195" s="509"/>
      <c r="C195" s="113">
        <v>2</v>
      </c>
      <c r="D195" s="509">
        <v>3</v>
      </c>
      <c r="E195" s="509"/>
      <c r="F195" s="509">
        <v>4</v>
      </c>
      <c r="G195" s="509"/>
    </row>
    <row r="196" spans="1:8" ht="39.6" customHeight="1" x14ac:dyDescent="0.25">
      <c r="A196" s="504" t="s">
        <v>18</v>
      </c>
      <c r="B196" s="504"/>
      <c r="C196" s="113">
        <v>879.43215499999997</v>
      </c>
      <c r="D196" s="510">
        <v>2577.5</v>
      </c>
      <c r="E196" s="510"/>
      <c r="F196" s="510" t="s">
        <v>482</v>
      </c>
      <c r="G196" s="510"/>
      <c r="H196" s="44"/>
    </row>
    <row r="197" spans="1:8" ht="36" customHeight="1" x14ac:dyDescent="0.25">
      <c r="A197" s="504" t="s">
        <v>20</v>
      </c>
      <c r="B197" s="504"/>
      <c r="C197" s="113">
        <v>62485.137889999998</v>
      </c>
      <c r="D197" s="510">
        <v>9.5</v>
      </c>
      <c r="E197" s="510"/>
      <c r="F197" s="510">
        <f>'гос.задание на 2026-2027 год '!G46</f>
        <v>721729.05</v>
      </c>
      <c r="G197" s="510"/>
      <c r="H197" s="44"/>
    </row>
    <row r="198" spans="1:8" ht="18.75" x14ac:dyDescent="0.25">
      <c r="A198" s="509" t="s">
        <v>357</v>
      </c>
      <c r="B198" s="509"/>
      <c r="C198" s="229"/>
      <c r="D198" s="510"/>
      <c r="E198" s="510"/>
      <c r="F198" s="510">
        <f>SUM(F196:F197)</f>
        <v>721729.05</v>
      </c>
      <c r="G198" s="510"/>
    </row>
    <row r="199" spans="1:8" ht="34.5" customHeight="1" x14ac:dyDescent="0.25">
      <c r="A199" s="23"/>
      <c r="B199" s="24"/>
      <c r="C199" s="24"/>
      <c r="D199" s="24"/>
      <c r="E199" s="24"/>
      <c r="F199" s="24"/>
      <c r="G199" s="24"/>
    </row>
    <row r="200" spans="1:8" ht="32.25" customHeight="1" x14ac:dyDescent="0.25">
      <c r="A200" s="533" t="s">
        <v>426</v>
      </c>
      <c r="B200" s="533"/>
      <c r="C200" s="533"/>
      <c r="D200" s="533"/>
      <c r="E200" s="533"/>
      <c r="F200" s="533"/>
      <c r="G200" s="533"/>
    </row>
    <row r="201" spans="1:8" ht="18.75" x14ac:dyDescent="0.25">
      <c r="A201" s="7"/>
    </row>
    <row r="202" spans="1:8" ht="18.75" x14ac:dyDescent="0.3">
      <c r="A202" s="7" t="s">
        <v>144</v>
      </c>
      <c r="B202" s="8">
        <v>244</v>
      </c>
    </row>
    <row r="203" spans="1:8" ht="18.75" x14ac:dyDescent="0.25">
      <c r="A203" s="6"/>
    </row>
    <row r="204" spans="1:8" ht="37.5" customHeight="1" x14ac:dyDescent="0.25">
      <c r="A204" s="509" t="s">
        <v>85</v>
      </c>
      <c r="B204" s="509"/>
      <c r="C204" s="509"/>
      <c r="D204" s="509" t="s">
        <v>130</v>
      </c>
      <c r="E204" s="509"/>
      <c r="F204" s="509" t="s">
        <v>131</v>
      </c>
      <c r="G204" s="509"/>
    </row>
    <row r="205" spans="1:8" ht="18.75" x14ac:dyDescent="0.3">
      <c r="A205" s="509">
        <v>1</v>
      </c>
      <c r="B205" s="509"/>
      <c r="C205" s="509"/>
      <c r="D205" s="515">
        <v>2</v>
      </c>
      <c r="E205" s="516"/>
      <c r="F205" s="515">
        <v>3</v>
      </c>
      <c r="G205" s="516"/>
    </row>
    <row r="206" spans="1:8" ht="24.75" customHeight="1" x14ac:dyDescent="0.25">
      <c r="A206" s="536" t="s">
        <v>358</v>
      </c>
      <c r="B206" s="536"/>
      <c r="C206" s="536"/>
      <c r="D206" s="697">
        <v>8</v>
      </c>
      <c r="E206" s="697"/>
      <c r="F206" s="532">
        <v>80000</v>
      </c>
      <c r="G206" s="532"/>
    </row>
    <row r="207" spans="1:8" ht="36.75" customHeight="1" x14ac:dyDescent="0.25">
      <c r="A207" s="536" t="s">
        <v>359</v>
      </c>
      <c r="B207" s="536"/>
      <c r="C207" s="536"/>
      <c r="D207" s="696">
        <v>12</v>
      </c>
      <c r="E207" s="696"/>
      <c r="F207" s="532">
        <v>16902.560000000001</v>
      </c>
      <c r="G207" s="532"/>
    </row>
    <row r="208" spans="1:8" ht="37.9" customHeight="1" x14ac:dyDescent="0.25">
      <c r="A208" s="536" t="s">
        <v>360</v>
      </c>
      <c r="B208" s="536"/>
      <c r="C208" s="536"/>
      <c r="D208" s="697">
        <v>12</v>
      </c>
      <c r="E208" s="697"/>
      <c r="F208" s="532">
        <v>66306.759999999995</v>
      </c>
      <c r="G208" s="532"/>
    </row>
    <row r="209" spans="1:7" ht="36.6" customHeight="1" x14ac:dyDescent="0.25">
      <c r="A209" s="536" t="s">
        <v>361</v>
      </c>
      <c r="B209" s="536"/>
      <c r="C209" s="536"/>
      <c r="D209" s="697">
        <v>12</v>
      </c>
      <c r="E209" s="697"/>
      <c r="F209" s="532">
        <v>10577.35</v>
      </c>
      <c r="G209" s="532"/>
    </row>
    <row r="210" spans="1:7" ht="18.75" x14ac:dyDescent="0.3">
      <c r="A210" s="504" t="s">
        <v>357</v>
      </c>
      <c r="B210" s="504"/>
      <c r="C210" s="504"/>
      <c r="D210" s="564"/>
      <c r="E210" s="564"/>
      <c r="F210" s="556">
        <f>'гос.задание на 2026-2027 год '!G58</f>
        <v>173786.67</v>
      </c>
      <c r="G210" s="556"/>
    </row>
    <row r="211" spans="1:7" ht="18.75" x14ac:dyDescent="0.25">
      <c r="A211" s="27"/>
    </row>
    <row r="212" spans="1:7" ht="18.75" x14ac:dyDescent="0.25">
      <c r="A212" s="27"/>
    </row>
    <row r="213" spans="1:7" ht="18.75" x14ac:dyDescent="0.25">
      <c r="A213" s="27"/>
    </row>
    <row r="214" spans="1:7" ht="18.75" x14ac:dyDescent="0.25">
      <c r="A214" s="27"/>
    </row>
    <row r="215" spans="1:7" ht="18.75" x14ac:dyDescent="0.25">
      <c r="A215" s="27"/>
    </row>
    <row r="216" spans="1:7" ht="18.75" x14ac:dyDescent="0.25">
      <c r="A216" s="27"/>
    </row>
    <row r="217" spans="1:7" ht="18.75" x14ac:dyDescent="0.25">
      <c r="A217" s="508" t="s">
        <v>218</v>
      </c>
      <c r="B217" s="508"/>
      <c r="C217" s="508"/>
      <c r="D217" s="508"/>
      <c r="E217" s="508"/>
      <c r="F217" s="508"/>
      <c r="G217" s="508"/>
    </row>
    <row r="218" spans="1:7" ht="18.75" x14ac:dyDescent="0.25">
      <c r="A218" s="7"/>
    </row>
    <row r="219" spans="1:7" ht="18.75" x14ac:dyDescent="0.3">
      <c r="A219" s="7" t="s">
        <v>144</v>
      </c>
      <c r="B219" s="8">
        <v>244</v>
      </c>
    </row>
    <row r="220" spans="1:7" ht="18.75" x14ac:dyDescent="0.25">
      <c r="A220" s="6"/>
    </row>
    <row r="221" spans="1:7" ht="26.45" customHeight="1" x14ac:dyDescent="0.25">
      <c r="A221" s="509" t="s">
        <v>85</v>
      </c>
      <c r="B221" s="509"/>
      <c r="C221" s="509"/>
      <c r="D221" s="509" t="s">
        <v>136</v>
      </c>
      <c r="E221" s="509"/>
      <c r="F221" s="509" t="s">
        <v>137</v>
      </c>
      <c r="G221" s="509"/>
    </row>
    <row r="222" spans="1:7" ht="18.75" x14ac:dyDescent="0.3">
      <c r="A222" s="501">
        <v>1</v>
      </c>
      <c r="B222" s="502"/>
      <c r="C222" s="503"/>
      <c r="D222" s="515">
        <v>2</v>
      </c>
      <c r="E222" s="516"/>
      <c r="F222" s="515">
        <v>3</v>
      </c>
      <c r="G222" s="516"/>
    </row>
    <row r="223" spans="1:7" ht="18.75" x14ac:dyDescent="0.25">
      <c r="A223" s="535" t="s">
        <v>364</v>
      </c>
      <c r="B223" s="535"/>
      <c r="C223" s="535"/>
      <c r="D223" s="565">
        <v>1</v>
      </c>
      <c r="E223" s="565"/>
      <c r="F223" s="532">
        <v>86000</v>
      </c>
      <c r="G223" s="532"/>
    </row>
    <row r="224" spans="1:7" ht="18.75" x14ac:dyDescent="0.25">
      <c r="A224" s="535" t="s">
        <v>139</v>
      </c>
      <c r="B224" s="535"/>
      <c r="C224" s="535"/>
      <c r="D224" s="565">
        <v>4</v>
      </c>
      <c r="E224" s="565"/>
      <c r="F224" s="532">
        <f>1425206+140282.11</f>
        <v>1565488.1099999999</v>
      </c>
      <c r="G224" s="532"/>
    </row>
    <row r="225" spans="1:7" ht="22.15" customHeight="1" x14ac:dyDescent="0.25">
      <c r="A225" s="535" t="s">
        <v>140</v>
      </c>
      <c r="B225" s="535"/>
      <c r="C225" s="535"/>
      <c r="D225" s="565">
        <v>6</v>
      </c>
      <c r="E225" s="565"/>
      <c r="F225" s="532">
        <v>33000</v>
      </c>
      <c r="G225" s="532"/>
    </row>
    <row r="226" spans="1:7" ht="18.75" customHeight="1" x14ac:dyDescent="0.25">
      <c r="A226" s="536" t="s">
        <v>362</v>
      </c>
      <c r="B226" s="536"/>
      <c r="C226" s="536"/>
      <c r="D226" s="565">
        <v>3</v>
      </c>
      <c r="E226" s="565"/>
      <c r="F226" s="532">
        <v>24000</v>
      </c>
      <c r="G226" s="532"/>
    </row>
    <row r="227" spans="1:7" ht="18.75" x14ac:dyDescent="0.25">
      <c r="A227" s="536" t="s">
        <v>363</v>
      </c>
      <c r="B227" s="536"/>
      <c r="C227" s="536"/>
      <c r="D227" s="565">
        <v>3</v>
      </c>
      <c r="E227" s="565"/>
      <c r="F227" s="532">
        <v>19500.29</v>
      </c>
      <c r="G227" s="532"/>
    </row>
    <row r="228" spans="1:7" ht="18.75" x14ac:dyDescent="0.3">
      <c r="A228" s="505" t="s">
        <v>357</v>
      </c>
      <c r="B228" s="506"/>
      <c r="C228" s="507"/>
      <c r="D228" s="693"/>
      <c r="E228" s="694"/>
      <c r="F228" s="540">
        <f>'гос.задание на 2026-2027 год '!G64</f>
        <v>1727988.4</v>
      </c>
      <c r="G228" s="542"/>
    </row>
    <row r="229" spans="1:7" ht="18.75" x14ac:dyDescent="0.25">
      <c r="A229" s="6"/>
    </row>
    <row r="230" spans="1:7" ht="18" customHeight="1" x14ac:dyDescent="0.25">
      <c r="A230" s="508" t="s">
        <v>219</v>
      </c>
      <c r="B230" s="508"/>
      <c r="C230" s="508"/>
      <c r="D230" s="508"/>
      <c r="E230" s="508"/>
      <c r="F230" s="508"/>
      <c r="G230" s="508"/>
    </row>
    <row r="231" spans="1:7" ht="16.899999999999999" customHeight="1" x14ac:dyDescent="0.25">
      <c r="A231" s="7"/>
    </row>
    <row r="232" spans="1:7" ht="18.75" x14ac:dyDescent="0.3">
      <c r="A232" s="7" t="s">
        <v>144</v>
      </c>
      <c r="B232" s="8">
        <v>244</v>
      </c>
    </row>
    <row r="233" spans="1:7" ht="30" customHeight="1" x14ac:dyDescent="0.25">
      <c r="A233" s="6"/>
    </row>
    <row r="234" spans="1:7" ht="19.5" customHeight="1" x14ac:dyDescent="0.25">
      <c r="A234" s="501" t="s">
        <v>85</v>
      </c>
      <c r="B234" s="503"/>
      <c r="C234" s="501" t="s">
        <v>136</v>
      </c>
      <c r="D234" s="503"/>
      <c r="E234" s="501" t="s">
        <v>137</v>
      </c>
      <c r="F234" s="502"/>
      <c r="G234" s="503"/>
    </row>
    <row r="235" spans="1:7" ht="18.75" x14ac:dyDescent="0.3">
      <c r="A235" s="501">
        <v>1</v>
      </c>
      <c r="B235" s="503"/>
      <c r="C235" s="501">
        <v>2</v>
      </c>
      <c r="D235" s="503"/>
      <c r="E235" s="515">
        <v>3</v>
      </c>
      <c r="F235" s="543"/>
      <c r="G235" s="516"/>
    </row>
    <row r="236" spans="1:7" ht="18.75" x14ac:dyDescent="0.3">
      <c r="A236" s="505" t="s">
        <v>25</v>
      </c>
      <c r="B236" s="507"/>
      <c r="C236" s="501">
        <v>2</v>
      </c>
      <c r="D236" s="503"/>
      <c r="E236" s="540">
        <f>'гос.задание на 2026-2027 год '!G66</f>
        <v>15000</v>
      </c>
      <c r="F236" s="541"/>
      <c r="G236" s="542"/>
    </row>
    <row r="237" spans="1:7" ht="17.45" customHeight="1" x14ac:dyDescent="0.25">
      <c r="A237" s="21"/>
    </row>
    <row r="238" spans="1:7" ht="19.149999999999999" customHeight="1" x14ac:dyDescent="0.25">
      <c r="A238" s="517" t="s">
        <v>222</v>
      </c>
      <c r="B238" s="517"/>
      <c r="C238" s="517"/>
      <c r="D238" s="517"/>
      <c r="E238" s="517"/>
      <c r="F238" s="517"/>
      <c r="G238" s="517"/>
    </row>
    <row r="239" spans="1:7" ht="18.75" x14ac:dyDescent="0.25">
      <c r="A239" s="7"/>
    </row>
    <row r="240" spans="1:7" ht="17.25" customHeight="1" x14ac:dyDescent="0.3">
      <c r="A240" s="7" t="s">
        <v>144</v>
      </c>
      <c r="B240" s="8">
        <v>244</v>
      </c>
    </row>
    <row r="241" spans="1:7" ht="18.75" x14ac:dyDescent="0.25">
      <c r="A241" s="6"/>
    </row>
    <row r="242" spans="1:7" ht="18.75" x14ac:dyDescent="0.25">
      <c r="A242" s="501" t="s">
        <v>85</v>
      </c>
      <c r="B242" s="503"/>
      <c r="C242" s="154" t="s">
        <v>141</v>
      </c>
      <c r="D242" s="509" t="s">
        <v>142</v>
      </c>
      <c r="E242" s="509"/>
      <c r="F242" s="509" t="s">
        <v>149</v>
      </c>
      <c r="G242" s="509"/>
    </row>
    <row r="243" spans="1:7" ht="16.899999999999999" customHeight="1" x14ac:dyDescent="0.25">
      <c r="A243" s="501">
        <v>1</v>
      </c>
      <c r="B243" s="503"/>
      <c r="C243" s="157">
        <v>2</v>
      </c>
      <c r="D243" s="501">
        <v>3</v>
      </c>
      <c r="E243" s="503"/>
      <c r="F243" s="501">
        <v>4</v>
      </c>
      <c r="G243" s="503"/>
    </row>
    <row r="244" spans="1:7" ht="18" customHeight="1" x14ac:dyDescent="0.25">
      <c r="A244" s="536" t="s">
        <v>365</v>
      </c>
      <c r="B244" s="536"/>
      <c r="C244" s="175">
        <v>1410</v>
      </c>
      <c r="D244" s="518">
        <v>59.4</v>
      </c>
      <c r="E244" s="518"/>
      <c r="F244" s="549">
        <f>C244*D244</f>
        <v>83754</v>
      </c>
      <c r="G244" s="549"/>
    </row>
    <row r="245" spans="1:7" ht="18.75" x14ac:dyDescent="0.25">
      <c r="A245" s="536" t="s">
        <v>366</v>
      </c>
      <c r="B245" s="536"/>
      <c r="C245" s="175">
        <v>140</v>
      </c>
      <c r="D245" s="518">
        <v>124.7</v>
      </c>
      <c r="E245" s="518"/>
      <c r="F245" s="549">
        <f>C245*D245</f>
        <v>17458</v>
      </c>
      <c r="G245" s="549"/>
    </row>
    <row r="246" spans="1:7" ht="18.75" x14ac:dyDescent="0.25">
      <c r="A246" s="536" t="s">
        <v>367</v>
      </c>
      <c r="B246" s="536"/>
      <c r="C246" s="168">
        <v>50</v>
      </c>
      <c r="D246" s="553">
        <v>950.06</v>
      </c>
      <c r="E246" s="553"/>
      <c r="F246" s="552">
        <f>C246*D246</f>
        <v>47503</v>
      </c>
      <c r="G246" s="552"/>
    </row>
    <row r="247" spans="1:7" ht="18.75" x14ac:dyDescent="0.25">
      <c r="A247" s="536" t="s">
        <v>369</v>
      </c>
      <c r="B247" s="536"/>
      <c r="C247" s="168">
        <v>950</v>
      </c>
      <c r="D247" s="553">
        <v>161.30000000000001</v>
      </c>
      <c r="E247" s="553"/>
      <c r="F247" s="552">
        <f>C247*D247</f>
        <v>153235</v>
      </c>
      <c r="G247" s="552"/>
    </row>
    <row r="248" spans="1:7" ht="18.75" x14ac:dyDescent="0.25">
      <c r="A248" s="550" t="s">
        <v>368</v>
      </c>
      <c r="B248" s="551"/>
      <c r="C248" s="168">
        <v>200</v>
      </c>
      <c r="D248" s="553">
        <v>450</v>
      </c>
      <c r="E248" s="553"/>
      <c r="F248" s="552">
        <f>C248*D248</f>
        <v>90000</v>
      </c>
      <c r="G248" s="552"/>
    </row>
    <row r="249" spans="1:7" ht="18.75" x14ac:dyDescent="0.25">
      <c r="A249" s="505" t="s">
        <v>239</v>
      </c>
      <c r="B249" s="506"/>
      <c r="C249" s="165"/>
      <c r="D249" s="665"/>
      <c r="E249" s="666"/>
      <c r="F249" s="667">
        <f>'гос.задание на 2026-2027 год '!G114</f>
        <v>391950</v>
      </c>
      <c r="G249" s="668"/>
    </row>
    <row r="250" spans="1:7" ht="18.75" x14ac:dyDescent="0.25">
      <c r="A250" s="13"/>
      <c r="B250" s="14"/>
      <c r="C250" s="14"/>
      <c r="D250" s="14"/>
      <c r="E250" s="14"/>
      <c r="F250" s="70"/>
      <c r="G250" s="70"/>
    </row>
    <row r="251" spans="1:7" ht="18.75" x14ac:dyDescent="0.3">
      <c r="A251" s="479" t="s">
        <v>150</v>
      </c>
      <c r="B251" s="479"/>
      <c r="C251" s="484"/>
      <c r="D251" s="484"/>
      <c r="E251" s="8"/>
      <c r="F251" s="484" t="s">
        <v>265</v>
      </c>
      <c r="G251" s="484"/>
    </row>
    <row r="252" spans="1:7" ht="18.75" x14ac:dyDescent="0.3">
      <c r="A252" s="27"/>
      <c r="B252" s="8"/>
      <c r="C252" s="485" t="s">
        <v>53</v>
      </c>
      <c r="D252" s="485"/>
      <c r="E252" s="8"/>
      <c r="F252" s="485" t="s">
        <v>54</v>
      </c>
      <c r="G252" s="485"/>
    </row>
    <row r="253" spans="1:7" ht="18.75" x14ac:dyDescent="0.3">
      <c r="A253" s="27"/>
      <c r="B253" s="8"/>
      <c r="C253" s="93"/>
      <c r="D253" s="93"/>
      <c r="E253" s="8"/>
      <c r="F253" s="93"/>
      <c r="G253" s="93"/>
    </row>
    <row r="254" spans="1:7" ht="18.75" x14ac:dyDescent="0.3">
      <c r="A254" s="479" t="s">
        <v>151</v>
      </c>
      <c r="B254" s="479"/>
      <c r="C254" s="484"/>
      <c r="D254" s="484"/>
      <c r="E254" s="8"/>
      <c r="F254" s="484" t="s">
        <v>443</v>
      </c>
      <c r="G254" s="484"/>
    </row>
    <row r="255" spans="1:7" ht="18.75" x14ac:dyDescent="0.3">
      <c r="A255" s="27"/>
      <c r="B255" s="8"/>
      <c r="C255" s="485" t="s">
        <v>53</v>
      </c>
      <c r="D255" s="485"/>
      <c r="E255" s="8"/>
      <c r="F255" s="485" t="s">
        <v>54</v>
      </c>
      <c r="G255" s="485"/>
    </row>
    <row r="256" spans="1:7" ht="18.75" x14ac:dyDescent="0.3">
      <c r="A256" s="27"/>
      <c r="B256" s="8"/>
      <c r="C256" s="93"/>
      <c r="D256" s="93"/>
      <c r="E256" s="8"/>
      <c r="F256" s="93"/>
      <c r="G256" s="93"/>
    </row>
    <row r="257" spans="1:7" ht="18.75" x14ac:dyDescent="0.3">
      <c r="A257" s="27" t="s">
        <v>152</v>
      </c>
      <c r="B257" s="8"/>
      <c r="C257" s="484"/>
      <c r="D257" s="484"/>
      <c r="E257" s="8"/>
      <c r="F257" s="484" t="s">
        <v>266</v>
      </c>
      <c r="G257" s="484"/>
    </row>
    <row r="258" spans="1:7" ht="18.75" x14ac:dyDescent="0.3">
      <c r="A258" s="27"/>
      <c r="B258" s="8"/>
      <c r="C258" s="485" t="s">
        <v>53</v>
      </c>
      <c r="D258" s="485"/>
      <c r="E258" s="8"/>
      <c r="F258" s="485" t="s">
        <v>54</v>
      </c>
      <c r="G258" s="485"/>
    </row>
    <row r="259" spans="1:7" ht="18.75" x14ac:dyDescent="0.3">
      <c r="A259" s="480" t="s">
        <v>421</v>
      </c>
      <c r="B259" s="480"/>
      <c r="C259" s="8"/>
      <c r="D259" s="8"/>
      <c r="E259" s="8"/>
      <c r="F259" s="8"/>
      <c r="G259" s="8"/>
    </row>
    <row r="260" spans="1:7" ht="18.75" x14ac:dyDescent="0.3">
      <c r="A260" s="480" t="s">
        <v>487</v>
      </c>
      <c r="B260" s="480"/>
      <c r="C260" s="8"/>
      <c r="D260" s="8"/>
      <c r="E260" s="8"/>
      <c r="F260" s="8"/>
      <c r="G260" s="8"/>
    </row>
  </sheetData>
  <mergeCells count="228">
    <mergeCell ref="A188:B188"/>
    <mergeCell ref="D188:E188"/>
    <mergeCell ref="F188:G188"/>
    <mergeCell ref="A238:G238"/>
    <mergeCell ref="D242:E242"/>
    <mergeCell ref="F242:G242"/>
    <mergeCell ref="D243:E243"/>
    <mergeCell ref="F243:G243"/>
    <mergeCell ref="A251:B251"/>
    <mergeCell ref="D249:E249"/>
    <mergeCell ref="F249:G249"/>
    <mergeCell ref="A242:B242"/>
    <mergeCell ref="F227:G227"/>
    <mergeCell ref="A230:G230"/>
    <mergeCell ref="A234:B234"/>
    <mergeCell ref="C234:D234"/>
    <mergeCell ref="E234:G234"/>
    <mergeCell ref="A235:B235"/>
    <mergeCell ref="C235:D235"/>
    <mergeCell ref="E235:G235"/>
    <mergeCell ref="A236:B236"/>
    <mergeCell ref="C236:D236"/>
    <mergeCell ref="E236:G236"/>
    <mergeCell ref="A223:C223"/>
    <mergeCell ref="A260:B260"/>
    <mergeCell ref="C255:D255"/>
    <mergeCell ref="F255:G255"/>
    <mergeCell ref="C257:D257"/>
    <mergeCell ref="F257:G257"/>
    <mergeCell ref="C258:D258"/>
    <mergeCell ref="F258:G258"/>
    <mergeCell ref="C251:D251"/>
    <mergeCell ref="F251:G251"/>
    <mergeCell ref="C252:D252"/>
    <mergeCell ref="F252:G252"/>
    <mergeCell ref="C254:D254"/>
    <mergeCell ref="F254:G254"/>
    <mergeCell ref="A254:B254"/>
    <mergeCell ref="A259:B259"/>
    <mergeCell ref="D223:E223"/>
    <mergeCell ref="F223:G223"/>
    <mergeCell ref="A224:C224"/>
    <mergeCell ref="D224:E224"/>
    <mergeCell ref="F224:G224"/>
    <mergeCell ref="A217:G217"/>
    <mergeCell ref="A228:C228"/>
    <mergeCell ref="D228:E228"/>
    <mergeCell ref="F228:G228"/>
    <mergeCell ref="A221:C221"/>
    <mergeCell ref="D221:E221"/>
    <mergeCell ref="F221:G221"/>
    <mergeCell ref="A222:C222"/>
    <mergeCell ref="D222:E222"/>
    <mergeCell ref="F222:G222"/>
    <mergeCell ref="A225:C225"/>
    <mergeCell ref="D225:E225"/>
    <mergeCell ref="F225:G225"/>
    <mergeCell ref="A226:C226"/>
    <mergeCell ref="D226:E226"/>
    <mergeCell ref="F226:G226"/>
    <mergeCell ref="A227:C227"/>
    <mergeCell ref="D227:E227"/>
    <mergeCell ref="A210:C210"/>
    <mergeCell ref="D210:E210"/>
    <mergeCell ref="F210:G210"/>
    <mergeCell ref="A207:C207"/>
    <mergeCell ref="D207:E207"/>
    <mergeCell ref="F207:G207"/>
    <mergeCell ref="A204:C204"/>
    <mergeCell ref="D204:E204"/>
    <mergeCell ref="F204:G204"/>
    <mergeCell ref="A208:C208"/>
    <mergeCell ref="D208:E208"/>
    <mergeCell ref="F208:G208"/>
    <mergeCell ref="A209:C209"/>
    <mergeCell ref="D209:E209"/>
    <mergeCell ref="F209:G209"/>
    <mergeCell ref="D206:E206"/>
    <mergeCell ref="F206:G206"/>
    <mergeCell ref="A206:C206"/>
    <mergeCell ref="D205:E205"/>
    <mergeCell ref="F205:G205"/>
    <mergeCell ref="F180:G180"/>
    <mergeCell ref="A171:G171"/>
    <mergeCell ref="D175:E175"/>
    <mergeCell ref="F175:G175"/>
    <mergeCell ref="D177:E177"/>
    <mergeCell ref="F177:G177"/>
    <mergeCell ref="A179:B179"/>
    <mergeCell ref="A175:B175"/>
    <mergeCell ref="A176:B176"/>
    <mergeCell ref="A180:B180"/>
    <mergeCell ref="D197:E197"/>
    <mergeCell ref="F197:G197"/>
    <mergeCell ref="D196:E196"/>
    <mergeCell ref="A189:B189"/>
    <mergeCell ref="D189:E189"/>
    <mergeCell ref="F189:G189"/>
    <mergeCell ref="A190:B190"/>
    <mergeCell ref="F125:G125"/>
    <mergeCell ref="D156:E156"/>
    <mergeCell ref="D148:E148"/>
    <mergeCell ref="F148:G148"/>
    <mergeCell ref="B149:C149"/>
    <mergeCell ref="D149:E149"/>
    <mergeCell ref="F149:G149"/>
    <mergeCell ref="B151:C151"/>
    <mergeCell ref="D151:E151"/>
    <mergeCell ref="F151:G151"/>
    <mergeCell ref="B148:C148"/>
    <mergeCell ref="A195:B195"/>
    <mergeCell ref="D178:E178"/>
    <mergeCell ref="F178:G178"/>
    <mergeCell ref="D179:E179"/>
    <mergeCell ref="F179:G179"/>
    <mergeCell ref="A182:G182"/>
    <mergeCell ref="A1:G1"/>
    <mergeCell ref="A2:G2"/>
    <mergeCell ref="A3:G3"/>
    <mergeCell ref="A4:G4"/>
    <mergeCell ref="D8:E8"/>
    <mergeCell ref="F8:G8"/>
    <mergeCell ref="A8:B8"/>
    <mergeCell ref="D9:E9"/>
    <mergeCell ref="F9:G9"/>
    <mergeCell ref="A9:B9"/>
    <mergeCell ref="A127:G127"/>
    <mergeCell ref="C131:D131"/>
    <mergeCell ref="F131:G131"/>
    <mergeCell ref="C132:D132"/>
    <mergeCell ref="F132:G132"/>
    <mergeCell ref="B124:C124"/>
    <mergeCell ref="D124:E124"/>
    <mergeCell ref="F124:G124"/>
    <mergeCell ref="B125:C125"/>
    <mergeCell ref="D125:E125"/>
    <mergeCell ref="A10:B10"/>
    <mergeCell ref="D19:F19"/>
    <mergeCell ref="A118:G118"/>
    <mergeCell ref="A122:A123"/>
    <mergeCell ref="B122:C123"/>
    <mergeCell ref="D122:E123"/>
    <mergeCell ref="F122:G123"/>
    <mergeCell ref="A18:A20"/>
    <mergeCell ref="B18:B20"/>
    <mergeCell ref="C18:F18"/>
    <mergeCell ref="G18:G20"/>
    <mergeCell ref="C19:C20"/>
    <mergeCell ref="D10:E10"/>
    <mergeCell ref="F10:G10"/>
    <mergeCell ref="A12:G12"/>
    <mergeCell ref="A14:G14"/>
    <mergeCell ref="C115:F115"/>
    <mergeCell ref="D194:E194"/>
    <mergeCell ref="F194:G194"/>
    <mergeCell ref="D195:E195"/>
    <mergeCell ref="F195:G195"/>
    <mergeCell ref="B155:C155"/>
    <mergeCell ref="D155:E155"/>
    <mergeCell ref="F155:G155"/>
    <mergeCell ref="B156:C156"/>
    <mergeCell ref="C133:D133"/>
    <mergeCell ref="F133:G133"/>
    <mergeCell ref="B141:C141"/>
    <mergeCell ref="D141:E141"/>
    <mergeCell ref="F141:G141"/>
    <mergeCell ref="A135:G135"/>
    <mergeCell ref="B139:C139"/>
    <mergeCell ref="D139:E139"/>
    <mergeCell ref="F139:G139"/>
    <mergeCell ref="B140:C140"/>
    <mergeCell ref="D140:E140"/>
    <mergeCell ref="F140:G140"/>
    <mergeCell ref="A169:G169"/>
    <mergeCell ref="D176:E176"/>
    <mergeCell ref="F176:G176"/>
    <mergeCell ref="D180:E180"/>
    <mergeCell ref="A249:B249"/>
    <mergeCell ref="A244:B244"/>
    <mergeCell ref="D244:E244"/>
    <mergeCell ref="F244:G244"/>
    <mergeCell ref="A245:B245"/>
    <mergeCell ref="D245:E245"/>
    <mergeCell ref="F245:G245"/>
    <mergeCell ref="A246:B246"/>
    <mergeCell ref="D246:E246"/>
    <mergeCell ref="F246:G246"/>
    <mergeCell ref="A247:B247"/>
    <mergeCell ref="D247:E247"/>
    <mergeCell ref="F247:G247"/>
    <mergeCell ref="A248:B248"/>
    <mergeCell ref="D248:E248"/>
    <mergeCell ref="F248:G248"/>
    <mergeCell ref="A243:B243"/>
    <mergeCell ref="F156:G156"/>
    <mergeCell ref="F196:G196"/>
    <mergeCell ref="B157:C157"/>
    <mergeCell ref="D157:E157"/>
    <mergeCell ref="F157:G157"/>
    <mergeCell ref="A194:B194"/>
    <mergeCell ref="A186:B186"/>
    <mergeCell ref="D186:E186"/>
    <mergeCell ref="F186:G186"/>
    <mergeCell ref="A187:B187"/>
    <mergeCell ref="D187:E187"/>
    <mergeCell ref="F187:G187"/>
    <mergeCell ref="D190:E190"/>
    <mergeCell ref="F190:G190"/>
    <mergeCell ref="A200:G200"/>
    <mergeCell ref="A205:C205"/>
    <mergeCell ref="A198:B198"/>
    <mergeCell ref="F198:G198"/>
    <mergeCell ref="D198:E198"/>
    <mergeCell ref="A196:B196"/>
    <mergeCell ref="A197:B197"/>
    <mergeCell ref="A177:B177"/>
    <mergeCell ref="A178:B178"/>
    <mergeCell ref="A149:A150"/>
    <mergeCell ref="B150:C150"/>
    <mergeCell ref="D150:E150"/>
    <mergeCell ref="B147:C147"/>
    <mergeCell ref="D147:E147"/>
    <mergeCell ref="F147:G147"/>
    <mergeCell ref="A143:G143"/>
    <mergeCell ref="B146:C146"/>
    <mergeCell ref="D146:E146"/>
    <mergeCell ref="F146:G146"/>
    <mergeCell ref="F150:G150"/>
  </mergeCells>
  <pageMargins left="1.3779527559055118" right="0.39370078740157483" top="0.59055118110236227" bottom="0.59055118110236227" header="0.31496062992125984" footer="0.31496062992125984"/>
  <pageSetup paperSize="9" scale="6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P225"/>
  <sheetViews>
    <sheetView showWhiteSpace="0" view="pageLayout" topLeftCell="A125" zoomScaleNormal="100" workbookViewId="0">
      <selection sqref="A1:I137"/>
    </sheetView>
  </sheetViews>
  <sheetFormatPr defaultColWidth="8.85546875" defaultRowHeight="15" x14ac:dyDescent="0.25"/>
  <cols>
    <col min="1" max="1" width="26.5703125" style="5" customWidth="1"/>
    <col min="2" max="2" width="15.28515625" style="5" customWidth="1"/>
    <col min="3" max="3" width="14" style="5" customWidth="1"/>
    <col min="4" max="5" width="24.28515625" style="5" customWidth="1"/>
    <col min="6" max="6" width="23.7109375" style="5" customWidth="1"/>
    <col min="7" max="9" width="24.28515625" style="5" customWidth="1"/>
    <col min="10" max="10" width="8.85546875" style="5"/>
    <col min="11" max="11" width="19.42578125" style="5" customWidth="1"/>
    <col min="12" max="12" width="21" style="5" customWidth="1"/>
    <col min="13" max="16" width="12.28515625" style="5" bestFit="1" customWidth="1"/>
    <col min="17" max="16384" width="8.85546875" style="5"/>
  </cols>
  <sheetData>
    <row r="1" spans="1:14" ht="18.75" x14ac:dyDescent="0.3">
      <c r="A1" s="468" t="s">
        <v>256</v>
      </c>
      <c r="B1" s="468"/>
      <c r="C1" s="468"/>
      <c r="D1" s="468"/>
      <c r="E1" s="468"/>
      <c r="F1" s="468"/>
      <c r="G1" s="468"/>
      <c r="H1" s="468"/>
      <c r="I1" s="468"/>
      <c r="J1" s="452" t="s">
        <v>514</v>
      </c>
      <c r="K1" s="452">
        <v>2026</v>
      </c>
      <c r="L1" s="452">
        <v>2027</v>
      </c>
    </row>
    <row r="2" spans="1:14" ht="18.75" x14ac:dyDescent="0.3">
      <c r="A2" s="468" t="s">
        <v>503</v>
      </c>
      <c r="B2" s="468"/>
      <c r="C2" s="468"/>
      <c r="D2" s="468"/>
      <c r="E2" s="468"/>
      <c r="F2" s="468"/>
      <c r="G2" s="468"/>
      <c r="H2" s="468"/>
      <c r="I2" s="468"/>
      <c r="J2" s="452">
        <v>111</v>
      </c>
      <c r="K2" s="453">
        <f>E31+E81</f>
        <v>13662872.5</v>
      </c>
      <c r="L2" s="453">
        <f>H31+H81</f>
        <v>13662872.5</v>
      </c>
    </row>
    <row r="3" spans="1:14" ht="18.75" x14ac:dyDescent="0.3">
      <c r="A3" s="28"/>
      <c r="J3" s="452">
        <v>112</v>
      </c>
      <c r="K3" s="453">
        <f>E32+E35+E41+E65+E82+E83</f>
        <v>505000</v>
      </c>
      <c r="L3" s="453">
        <f>H32+H35+H41+H65+H82+H83</f>
        <v>505000</v>
      </c>
    </row>
    <row r="4" spans="1:14" ht="18.75" x14ac:dyDescent="0.3">
      <c r="A4" s="4"/>
      <c r="F4" s="4"/>
      <c r="I4" s="4" t="s">
        <v>51</v>
      </c>
      <c r="J4" s="452">
        <v>119</v>
      </c>
      <c r="K4" s="453">
        <f>E33+E67</f>
        <v>4117127.5</v>
      </c>
      <c r="L4" s="453">
        <f>H33+H67</f>
        <v>4117127.5</v>
      </c>
    </row>
    <row r="5" spans="1:14" ht="18.600000000000001" customHeight="1" x14ac:dyDescent="0.3">
      <c r="A5" s="495" t="s">
        <v>0</v>
      </c>
      <c r="B5" s="494" t="s">
        <v>45</v>
      </c>
      <c r="C5" s="496" t="s">
        <v>46</v>
      </c>
      <c r="D5" s="494" t="s">
        <v>1</v>
      </c>
      <c r="E5" s="494" t="s">
        <v>475</v>
      </c>
      <c r="F5" s="494"/>
      <c r="G5" s="494" t="s">
        <v>1</v>
      </c>
      <c r="H5" s="494" t="s">
        <v>500</v>
      </c>
      <c r="I5" s="494"/>
      <c r="J5" s="452">
        <v>244</v>
      </c>
      <c r="K5" s="453">
        <f>E36+E39+E42+E46+E49+E52+E55+E58+E60+E63+E69+E71+E74+E94+E101+E107+E108+E111+E112+E113+E116+E117+E118+E119+E120</f>
        <v>16136000</v>
      </c>
      <c r="L5" s="453">
        <f>H36+H39+H42+H46+H49+H52+H55+H58+H60+H63+H69+H71+H74+H94+H101+H107+H108+H111+H112+H113+H116+H117+H118+H119+H120</f>
        <v>16136000</v>
      </c>
    </row>
    <row r="6" spans="1:14" ht="78.75" x14ac:dyDescent="0.3">
      <c r="A6" s="495"/>
      <c r="B6" s="494"/>
      <c r="C6" s="496"/>
      <c r="D6" s="494"/>
      <c r="E6" s="227" t="s">
        <v>3</v>
      </c>
      <c r="F6" s="227" t="s">
        <v>4</v>
      </c>
      <c r="G6" s="494"/>
      <c r="H6" s="227" t="s">
        <v>3</v>
      </c>
      <c r="I6" s="227" t="s">
        <v>4</v>
      </c>
      <c r="J6" s="452">
        <v>247</v>
      </c>
      <c r="K6" s="453">
        <f>E47+E50+E53+E56+E59</f>
        <v>380000</v>
      </c>
      <c r="L6" s="453">
        <f>H47+H50+H53+H56+H59</f>
        <v>380000</v>
      </c>
    </row>
    <row r="7" spans="1:14" ht="18.75" x14ac:dyDescent="0.3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  <c r="I7" s="182">
        <v>9</v>
      </c>
      <c r="J7" s="454">
        <v>321</v>
      </c>
      <c r="K7" s="453">
        <f>E77+E79</f>
        <v>0</v>
      </c>
      <c r="L7" s="453">
        <f>H77+H79</f>
        <v>0</v>
      </c>
    </row>
    <row r="8" spans="1:14" ht="56.25" x14ac:dyDescent="0.3">
      <c r="A8" s="228" t="s">
        <v>47</v>
      </c>
      <c r="B8" s="229" t="s">
        <v>5</v>
      </c>
      <c r="C8" s="229" t="s">
        <v>5</v>
      </c>
      <c r="D8" s="3">
        <f>E8+F8</f>
        <v>0</v>
      </c>
      <c r="E8" s="3"/>
      <c r="F8" s="3"/>
      <c r="G8" s="3">
        <f>H8+I8</f>
        <v>0</v>
      </c>
      <c r="H8" s="3"/>
      <c r="I8" s="3"/>
      <c r="J8" s="455">
        <v>831</v>
      </c>
      <c r="K8" s="453">
        <f>E98+E103</f>
        <v>0</v>
      </c>
      <c r="L8" s="453">
        <f>H98+H103</f>
        <v>0</v>
      </c>
    </row>
    <row r="9" spans="1:14" ht="56.25" x14ac:dyDescent="0.3">
      <c r="A9" s="228" t="s">
        <v>48</v>
      </c>
      <c r="B9" s="229" t="s">
        <v>5</v>
      </c>
      <c r="C9" s="229" t="s">
        <v>5</v>
      </c>
      <c r="D9" s="3">
        <f t="shared" ref="D9:D89" si="0">E9+F9</f>
        <v>0</v>
      </c>
      <c r="E9" s="3">
        <f>E8+E10-E25+E121</f>
        <v>0</v>
      </c>
      <c r="F9" s="3">
        <f>F8+F10-F25+F121</f>
        <v>0</v>
      </c>
      <c r="G9" s="3">
        <f>H9+I9</f>
        <v>0</v>
      </c>
      <c r="H9" s="3">
        <f>H8+H10-H25+H121</f>
        <v>0</v>
      </c>
      <c r="I9" s="3">
        <f>I8+I10-I25+I121</f>
        <v>0</v>
      </c>
      <c r="J9" s="455">
        <v>851</v>
      </c>
      <c r="K9" s="453">
        <f>E87</f>
        <v>0</v>
      </c>
      <c r="L9" s="453">
        <f>H87</f>
        <v>0</v>
      </c>
      <c r="M9" s="453"/>
      <c r="N9" s="453"/>
    </row>
    <row r="10" spans="1:14" ht="18.75" x14ac:dyDescent="0.3">
      <c r="A10" s="228" t="s">
        <v>49</v>
      </c>
      <c r="B10" s="229" t="s">
        <v>5</v>
      </c>
      <c r="C10" s="229" t="s">
        <v>5</v>
      </c>
      <c r="D10" s="1">
        <f t="shared" si="0"/>
        <v>35500000</v>
      </c>
      <c r="E10" s="1">
        <f>E12+E13+E14+E15+E16+E17+E21</f>
        <v>35500000</v>
      </c>
      <c r="F10" s="1">
        <f>F12+F13+F14+F15+F16+F17+F21+F114</f>
        <v>0</v>
      </c>
      <c r="G10" s="1">
        <f>H10+I10</f>
        <v>35500000</v>
      </c>
      <c r="H10" s="1">
        <f>H12+H13+H14+H15+H16+H17+H21</f>
        <v>35500000</v>
      </c>
      <c r="I10" s="1">
        <f>I12+I13+I14+I15+I16+I17+I21+I114</f>
        <v>0</v>
      </c>
      <c r="J10" s="455">
        <v>852</v>
      </c>
      <c r="K10" s="453">
        <f>E88</f>
        <v>19000</v>
      </c>
      <c r="L10" s="453">
        <f>H88</f>
        <v>19000</v>
      </c>
    </row>
    <row r="11" spans="1:14" ht="18.75" x14ac:dyDescent="0.3">
      <c r="A11" s="228" t="s">
        <v>6</v>
      </c>
      <c r="B11" s="229"/>
      <c r="C11" s="229"/>
      <c r="D11" s="1"/>
      <c r="E11" s="1"/>
      <c r="F11" s="1"/>
      <c r="G11" s="1"/>
      <c r="H11" s="1"/>
      <c r="I11" s="1"/>
      <c r="J11" s="455">
        <v>853</v>
      </c>
      <c r="K11" s="453">
        <f>E89+E90+E91+E92+E99+E104</f>
        <v>0</v>
      </c>
      <c r="L11" s="453">
        <f>H89+H90+H91+H92+H99+H104</f>
        <v>0</v>
      </c>
    </row>
    <row r="12" spans="1:14" ht="37.5" x14ac:dyDescent="0.3">
      <c r="A12" s="228" t="s">
        <v>66</v>
      </c>
      <c r="B12" s="229">
        <v>120</v>
      </c>
      <c r="C12" s="229" t="s">
        <v>5</v>
      </c>
      <c r="D12" s="1">
        <f t="shared" si="0"/>
        <v>312600</v>
      </c>
      <c r="E12" s="1">
        <v>312600</v>
      </c>
      <c r="F12" s="1"/>
      <c r="G12" s="1">
        <f t="shared" ref="G12:G17" si="1">H12+I12</f>
        <v>312600</v>
      </c>
      <c r="H12" s="1">
        <v>312600</v>
      </c>
      <c r="I12" s="1"/>
      <c r="J12" s="452" t="s">
        <v>357</v>
      </c>
      <c r="K12" s="453">
        <f>SUM(K2:K11)</f>
        <v>34820000</v>
      </c>
      <c r="L12" s="453">
        <f>SUM(L2:L11)</f>
        <v>34820000</v>
      </c>
    </row>
    <row r="13" spans="1:14" ht="78" customHeight="1" x14ac:dyDescent="0.25">
      <c r="A13" s="228" t="s">
        <v>65</v>
      </c>
      <c r="B13" s="229">
        <v>130</v>
      </c>
      <c r="C13" s="229" t="s">
        <v>5</v>
      </c>
      <c r="D13" s="1">
        <f t="shared" si="0"/>
        <v>35187400</v>
      </c>
      <c r="E13" s="1">
        <v>35187400</v>
      </c>
      <c r="F13" s="1"/>
      <c r="G13" s="1">
        <f t="shared" si="1"/>
        <v>35187400</v>
      </c>
      <c r="H13" s="1">
        <v>35187400</v>
      </c>
      <c r="I13" s="1"/>
      <c r="J13" s="5" t="s">
        <v>515</v>
      </c>
      <c r="K13" s="44">
        <f>E25-K12</f>
        <v>0</v>
      </c>
      <c r="L13" s="44">
        <f>H25-L12</f>
        <v>0</v>
      </c>
    </row>
    <row r="14" spans="1:14" ht="75" x14ac:dyDescent="0.25">
      <c r="A14" s="228" t="s">
        <v>64</v>
      </c>
      <c r="B14" s="229">
        <v>140</v>
      </c>
      <c r="C14" s="229" t="s">
        <v>5</v>
      </c>
      <c r="D14" s="1">
        <f t="shared" si="0"/>
        <v>0</v>
      </c>
      <c r="E14" s="1"/>
      <c r="F14" s="1"/>
      <c r="G14" s="1">
        <f t="shared" si="1"/>
        <v>0</v>
      </c>
      <c r="H14" s="1"/>
      <c r="I14" s="1"/>
    </row>
    <row r="15" spans="1:14" ht="56.25" x14ac:dyDescent="0.25">
      <c r="A15" s="228" t="s">
        <v>63</v>
      </c>
      <c r="B15" s="229">
        <v>150</v>
      </c>
      <c r="C15" s="229" t="s">
        <v>5</v>
      </c>
      <c r="D15" s="1">
        <f t="shared" si="0"/>
        <v>0</v>
      </c>
      <c r="E15" s="1"/>
      <c r="F15" s="1"/>
      <c r="G15" s="1">
        <f t="shared" si="1"/>
        <v>0</v>
      </c>
      <c r="H15" s="1"/>
      <c r="I15" s="1"/>
    </row>
    <row r="16" spans="1:14" ht="18.75" x14ac:dyDescent="0.25">
      <c r="A16" s="228" t="s">
        <v>62</v>
      </c>
      <c r="B16" s="229">
        <v>180</v>
      </c>
      <c r="C16" s="229" t="s">
        <v>5</v>
      </c>
      <c r="D16" s="1">
        <f t="shared" si="0"/>
        <v>0</v>
      </c>
      <c r="E16" s="1"/>
      <c r="F16" s="1"/>
      <c r="G16" s="1">
        <f t="shared" si="1"/>
        <v>0</v>
      </c>
      <c r="H16" s="1"/>
      <c r="I16" s="1"/>
    </row>
    <row r="17" spans="1:9" ht="37.5" x14ac:dyDescent="0.25">
      <c r="A17" s="228" t="s">
        <v>61</v>
      </c>
      <c r="B17" s="229" t="s">
        <v>5</v>
      </c>
      <c r="C17" s="229" t="s">
        <v>5</v>
      </c>
      <c r="D17" s="1">
        <f t="shared" si="0"/>
        <v>0</v>
      </c>
      <c r="E17" s="1">
        <f>E19+E20</f>
        <v>0</v>
      </c>
      <c r="F17" s="1">
        <f>F19+F20</f>
        <v>0</v>
      </c>
      <c r="G17" s="1">
        <f t="shared" si="1"/>
        <v>0</v>
      </c>
      <c r="H17" s="1">
        <f>H19+H20</f>
        <v>0</v>
      </c>
      <c r="I17" s="1">
        <f>I19+I20</f>
        <v>0</v>
      </c>
    </row>
    <row r="18" spans="1:9" ht="18.75" x14ac:dyDescent="0.25">
      <c r="A18" s="228" t="s">
        <v>6</v>
      </c>
      <c r="B18" s="229"/>
      <c r="C18" s="229"/>
      <c r="D18" s="1"/>
      <c r="E18" s="1"/>
      <c r="F18" s="1"/>
      <c r="G18" s="1"/>
      <c r="H18" s="1"/>
      <c r="I18" s="1"/>
    </row>
    <row r="19" spans="1:9" ht="37.5" x14ac:dyDescent="0.25">
      <c r="A19" s="228" t="s">
        <v>71</v>
      </c>
      <c r="B19" s="229">
        <v>410</v>
      </c>
      <c r="C19" s="229" t="s">
        <v>5</v>
      </c>
      <c r="D19" s="1">
        <f t="shared" si="0"/>
        <v>0</v>
      </c>
      <c r="E19" s="1"/>
      <c r="F19" s="1"/>
      <c r="G19" s="1">
        <f>H19+I19</f>
        <v>0</v>
      </c>
      <c r="H19" s="1"/>
      <c r="I19" s="1"/>
    </row>
    <row r="20" spans="1:9" ht="56.25" x14ac:dyDescent="0.25">
      <c r="A20" s="228" t="s">
        <v>72</v>
      </c>
      <c r="B20" s="229">
        <v>440</v>
      </c>
      <c r="C20" s="229" t="s">
        <v>5</v>
      </c>
      <c r="D20" s="1">
        <f t="shared" si="0"/>
        <v>0</v>
      </c>
      <c r="E20" s="1"/>
      <c r="F20" s="1"/>
      <c r="G20" s="1">
        <f>H20+I20</f>
        <v>0</v>
      </c>
      <c r="H20" s="1"/>
      <c r="I20" s="1"/>
    </row>
    <row r="21" spans="1:9" ht="37.5" x14ac:dyDescent="0.25">
      <c r="A21" s="228" t="s">
        <v>50</v>
      </c>
      <c r="B21" s="229" t="s">
        <v>5</v>
      </c>
      <c r="C21" s="229" t="s">
        <v>5</v>
      </c>
      <c r="D21" s="1">
        <f t="shared" si="0"/>
        <v>0</v>
      </c>
      <c r="E21" s="1">
        <f>E23+E24</f>
        <v>0</v>
      </c>
      <c r="F21" s="1">
        <f>F23+F24</f>
        <v>0</v>
      </c>
      <c r="G21" s="1">
        <f>H21+I21</f>
        <v>0</v>
      </c>
      <c r="H21" s="1">
        <f>H23+H24</f>
        <v>0</v>
      </c>
      <c r="I21" s="1">
        <f>I23+I24</f>
        <v>0</v>
      </c>
    </row>
    <row r="22" spans="1:9" ht="18.75" x14ac:dyDescent="0.25">
      <c r="A22" s="228" t="s">
        <v>9</v>
      </c>
      <c r="B22" s="229"/>
      <c r="C22" s="229"/>
      <c r="D22" s="1"/>
      <c r="E22" s="1"/>
      <c r="F22" s="1"/>
      <c r="G22" s="1"/>
      <c r="H22" s="1"/>
      <c r="I22" s="1"/>
    </row>
    <row r="23" spans="1:9" ht="112.5" x14ac:dyDescent="0.25">
      <c r="A23" s="228" t="s">
        <v>70</v>
      </c>
      <c r="B23" s="229">
        <v>510</v>
      </c>
      <c r="C23" s="229" t="s">
        <v>5</v>
      </c>
      <c r="D23" s="1">
        <f t="shared" si="0"/>
        <v>0</v>
      </c>
      <c r="E23" s="1"/>
      <c r="F23" s="1"/>
      <c r="G23" s="1">
        <f>H23+I23</f>
        <v>0</v>
      </c>
      <c r="H23" s="1"/>
      <c r="I23" s="1"/>
    </row>
    <row r="24" spans="1:9" ht="131.25" x14ac:dyDescent="0.25">
      <c r="A24" s="228" t="s">
        <v>264</v>
      </c>
      <c r="B24" s="229">
        <v>510</v>
      </c>
      <c r="C24" s="229" t="s">
        <v>5</v>
      </c>
      <c r="D24" s="1">
        <f t="shared" si="0"/>
        <v>0</v>
      </c>
      <c r="E24" s="1"/>
      <c r="F24" s="1"/>
      <c r="G24" s="1">
        <f>H24+I24</f>
        <v>0</v>
      </c>
      <c r="H24" s="1"/>
      <c r="I24" s="1"/>
    </row>
    <row r="25" spans="1:9" ht="18.75" x14ac:dyDescent="0.25">
      <c r="A25" s="228" t="s">
        <v>7</v>
      </c>
      <c r="B25" s="229" t="s">
        <v>5</v>
      </c>
      <c r="C25" s="229">
        <v>900</v>
      </c>
      <c r="D25" s="3">
        <f t="shared" si="0"/>
        <v>34820000</v>
      </c>
      <c r="E25" s="1">
        <f>E27+E105</f>
        <v>34820000</v>
      </c>
      <c r="F25" s="1">
        <f>F27+F105</f>
        <v>0</v>
      </c>
      <c r="G25" s="3">
        <f>H25+I25</f>
        <v>34820000</v>
      </c>
      <c r="H25" s="1">
        <f>H27+H105</f>
        <v>34820000</v>
      </c>
      <c r="I25" s="1">
        <f>I27+I105</f>
        <v>0</v>
      </c>
    </row>
    <row r="26" spans="1:9" ht="18.75" x14ac:dyDescent="0.25">
      <c r="A26" s="228" t="s">
        <v>6</v>
      </c>
      <c r="B26" s="229"/>
      <c r="C26" s="229"/>
      <c r="D26" s="3"/>
      <c r="E26" s="1"/>
      <c r="F26" s="1"/>
      <c r="G26" s="3"/>
      <c r="H26" s="1"/>
      <c r="I26" s="1"/>
    </row>
    <row r="27" spans="1:9" ht="18.75" x14ac:dyDescent="0.25">
      <c r="A27" s="228" t="s">
        <v>8</v>
      </c>
      <c r="B27" s="229" t="s">
        <v>5</v>
      </c>
      <c r="C27" s="229">
        <v>200</v>
      </c>
      <c r="D27" s="3">
        <f t="shared" si="0"/>
        <v>28220000</v>
      </c>
      <c r="E27" s="1">
        <f>E29+E37+E75+E84</f>
        <v>28220000</v>
      </c>
      <c r="F27" s="1">
        <f>F29+F37+F75+F84</f>
        <v>0</v>
      </c>
      <c r="G27" s="3">
        <f>H27+I27</f>
        <v>28220000</v>
      </c>
      <c r="H27" s="1">
        <f>H29+H37+H75+H84</f>
        <v>28220000</v>
      </c>
      <c r="I27" s="1">
        <f>I29+I37+I75+I84</f>
        <v>0</v>
      </c>
    </row>
    <row r="28" spans="1:9" ht="14.45" customHeight="1" x14ac:dyDescent="0.25">
      <c r="A28" s="228" t="s">
        <v>9</v>
      </c>
      <c r="B28" s="229"/>
      <c r="C28" s="229"/>
      <c r="D28" s="3"/>
      <c r="E28" s="1"/>
      <c r="F28" s="1"/>
      <c r="G28" s="3"/>
      <c r="H28" s="1"/>
      <c r="I28" s="1"/>
    </row>
    <row r="29" spans="1:9" ht="75" x14ac:dyDescent="0.25">
      <c r="A29" s="228" t="s">
        <v>10</v>
      </c>
      <c r="B29" s="229" t="s">
        <v>5</v>
      </c>
      <c r="C29" s="229">
        <v>210</v>
      </c>
      <c r="D29" s="3">
        <f t="shared" si="0"/>
        <v>18180000</v>
      </c>
      <c r="E29" s="1">
        <f>E31+E32+E33+E34</f>
        <v>18180000</v>
      </c>
      <c r="F29" s="1">
        <f>F31+F32+F33+F34</f>
        <v>0</v>
      </c>
      <c r="G29" s="3">
        <f>H29+I29</f>
        <v>18180000</v>
      </c>
      <c r="H29" s="1">
        <f>H31+H32+H33+H34</f>
        <v>18180000</v>
      </c>
      <c r="I29" s="1">
        <f>I31+I32+I33+I34</f>
        <v>0</v>
      </c>
    </row>
    <row r="30" spans="1:9" ht="18.75" x14ac:dyDescent="0.25">
      <c r="A30" s="228" t="s">
        <v>9</v>
      </c>
      <c r="B30" s="229"/>
      <c r="C30" s="229"/>
      <c r="D30" s="3"/>
      <c r="E30" s="1"/>
      <c r="F30" s="1"/>
      <c r="G30" s="3"/>
      <c r="H30" s="1"/>
      <c r="I30" s="1"/>
    </row>
    <row r="31" spans="1:9" ht="18.75" x14ac:dyDescent="0.25">
      <c r="A31" s="228" t="s">
        <v>11</v>
      </c>
      <c r="B31" s="229">
        <v>111</v>
      </c>
      <c r="C31" s="229">
        <v>211</v>
      </c>
      <c r="D31" s="3">
        <f t="shared" si="0"/>
        <v>13632872.5</v>
      </c>
      <c r="E31" s="1">
        <v>13632872.5</v>
      </c>
      <c r="F31" s="1"/>
      <c r="G31" s="3">
        <f>H31+I31</f>
        <v>13632872.5</v>
      </c>
      <c r="H31" s="1">
        <v>13632872.5</v>
      </c>
      <c r="I31" s="1"/>
    </row>
    <row r="32" spans="1:9" ht="78.75" customHeight="1" x14ac:dyDescent="0.25">
      <c r="A32" s="228" t="s">
        <v>12</v>
      </c>
      <c r="B32" s="229">
        <v>112</v>
      </c>
      <c r="C32" s="229">
        <v>212</v>
      </c>
      <c r="D32" s="3">
        <f t="shared" si="0"/>
        <v>150000</v>
      </c>
      <c r="E32" s="1">
        <v>150000</v>
      </c>
      <c r="F32" s="1"/>
      <c r="G32" s="3">
        <f>H32+I32</f>
        <v>150000</v>
      </c>
      <c r="H32" s="1">
        <v>150000</v>
      </c>
      <c r="I32" s="1"/>
    </row>
    <row r="33" spans="1:9" ht="56.25" x14ac:dyDescent="0.25">
      <c r="A33" s="228" t="s">
        <v>13</v>
      </c>
      <c r="B33" s="229">
        <v>119</v>
      </c>
      <c r="C33" s="229">
        <v>213</v>
      </c>
      <c r="D33" s="3">
        <f t="shared" si="0"/>
        <v>4117127.5</v>
      </c>
      <c r="E33" s="1">
        <v>4117127.5</v>
      </c>
      <c r="F33" s="1"/>
      <c r="G33" s="3">
        <f>H33+I33</f>
        <v>4117127.5</v>
      </c>
      <c r="H33" s="1">
        <v>4117127.5</v>
      </c>
      <c r="I33" s="1"/>
    </row>
    <row r="34" spans="1:9" ht="78" customHeight="1" x14ac:dyDescent="0.25">
      <c r="A34" s="228" t="s">
        <v>198</v>
      </c>
      <c r="B34" s="229" t="s">
        <v>5</v>
      </c>
      <c r="C34" s="229">
        <v>214</v>
      </c>
      <c r="D34" s="3">
        <f>E34+F34</f>
        <v>280000</v>
      </c>
      <c r="E34" s="1">
        <f>E35+E36</f>
        <v>280000</v>
      </c>
      <c r="F34" s="1">
        <f>F35+F36</f>
        <v>0</v>
      </c>
      <c r="G34" s="3">
        <f>H34+I34</f>
        <v>280000</v>
      </c>
      <c r="H34" s="1">
        <f>H35+H36</f>
        <v>280000</v>
      </c>
      <c r="I34" s="1">
        <f>I35+I36</f>
        <v>0</v>
      </c>
    </row>
    <row r="35" spans="1:9" ht="21.75" customHeight="1" x14ac:dyDescent="0.25">
      <c r="A35" s="504" t="s">
        <v>6</v>
      </c>
      <c r="B35" s="229">
        <v>112</v>
      </c>
      <c r="C35" s="229">
        <v>214</v>
      </c>
      <c r="D35" s="3">
        <f t="shared" si="0"/>
        <v>280000</v>
      </c>
      <c r="E35" s="1">
        <v>280000</v>
      </c>
      <c r="F35" s="1"/>
      <c r="G35" s="3">
        <f>H35+I35</f>
        <v>280000</v>
      </c>
      <c r="H35" s="1">
        <v>280000</v>
      </c>
      <c r="I35" s="1"/>
    </row>
    <row r="36" spans="1:9" ht="21" customHeight="1" x14ac:dyDescent="0.25">
      <c r="A36" s="504"/>
      <c r="B36" s="229">
        <v>244</v>
      </c>
      <c r="C36" s="229">
        <v>214</v>
      </c>
      <c r="D36" s="3">
        <v>0</v>
      </c>
      <c r="E36" s="1"/>
      <c r="F36" s="1"/>
      <c r="G36" s="3">
        <v>0</v>
      </c>
      <c r="H36" s="1"/>
      <c r="I36" s="1"/>
    </row>
    <row r="37" spans="1:9" ht="37.5" x14ac:dyDescent="0.25">
      <c r="A37" s="228" t="s">
        <v>14</v>
      </c>
      <c r="B37" s="229" t="s">
        <v>5</v>
      </c>
      <c r="C37" s="229">
        <v>220</v>
      </c>
      <c r="D37" s="3">
        <f t="shared" si="0"/>
        <v>9991000</v>
      </c>
      <c r="E37" s="1">
        <f>E39+E40+E43+E60+E61+E64+E71</f>
        <v>9991000</v>
      </c>
      <c r="F37" s="1">
        <f>F39+F40+F43+F60+F61+F64+F71</f>
        <v>0</v>
      </c>
      <c r="G37" s="3">
        <f>H37+I37</f>
        <v>9991000</v>
      </c>
      <c r="H37" s="1">
        <f>H39+H40+H43+H60+H61+H64+H71</f>
        <v>9991000</v>
      </c>
      <c r="I37" s="1">
        <f>I39+I40+I43+I60+I61+I64+I71</f>
        <v>0</v>
      </c>
    </row>
    <row r="38" spans="1:9" ht="18.75" x14ac:dyDescent="0.25">
      <c r="A38" s="228" t="s">
        <v>9</v>
      </c>
      <c r="B38" s="229"/>
      <c r="C38" s="229"/>
      <c r="D38" s="3"/>
      <c r="E38" s="1"/>
      <c r="F38" s="1"/>
      <c r="G38" s="3"/>
      <c r="H38" s="1"/>
      <c r="I38" s="1"/>
    </row>
    <row r="39" spans="1:9" ht="18.75" x14ac:dyDescent="0.25">
      <c r="A39" s="228" t="s">
        <v>15</v>
      </c>
      <c r="B39" s="229">
        <v>244</v>
      </c>
      <c r="C39" s="229">
        <v>221</v>
      </c>
      <c r="D39" s="3">
        <f t="shared" si="0"/>
        <v>400000</v>
      </c>
      <c r="E39" s="1">
        <v>400000</v>
      </c>
      <c r="F39" s="1"/>
      <c r="G39" s="3">
        <f>H39+I39</f>
        <v>400000</v>
      </c>
      <c r="H39" s="1">
        <v>400000</v>
      </c>
      <c r="I39" s="1"/>
    </row>
    <row r="40" spans="1:9" ht="37.5" x14ac:dyDescent="0.25">
      <c r="A40" s="228" t="s">
        <v>16</v>
      </c>
      <c r="B40" s="229" t="s">
        <v>5</v>
      </c>
      <c r="C40" s="229">
        <v>222</v>
      </c>
      <c r="D40" s="3">
        <f t="shared" si="0"/>
        <v>150000</v>
      </c>
      <c r="E40" s="1">
        <f>E41+E42</f>
        <v>150000</v>
      </c>
      <c r="F40" s="1">
        <f>F41+F42</f>
        <v>0</v>
      </c>
      <c r="G40" s="3">
        <f>H40+I40</f>
        <v>150000</v>
      </c>
      <c r="H40" s="1">
        <f>H41+H42</f>
        <v>150000</v>
      </c>
      <c r="I40" s="1">
        <f>I41+I42</f>
        <v>0</v>
      </c>
    </row>
    <row r="41" spans="1:9" ht="22.9" customHeight="1" x14ac:dyDescent="0.25">
      <c r="A41" s="500" t="s">
        <v>6</v>
      </c>
      <c r="B41" s="229">
        <v>112</v>
      </c>
      <c r="C41" s="229">
        <v>222</v>
      </c>
      <c r="D41" s="3">
        <f t="shared" si="0"/>
        <v>0</v>
      </c>
      <c r="E41" s="1"/>
      <c r="F41" s="1"/>
      <c r="G41" s="3">
        <f>H41+I41</f>
        <v>0</v>
      </c>
      <c r="H41" s="1"/>
      <c r="I41" s="1"/>
    </row>
    <row r="42" spans="1:9" ht="18.75" x14ac:dyDescent="0.25">
      <c r="A42" s="500"/>
      <c r="B42" s="229">
        <v>244</v>
      </c>
      <c r="C42" s="229">
        <v>222</v>
      </c>
      <c r="D42" s="3">
        <f t="shared" si="0"/>
        <v>150000</v>
      </c>
      <c r="E42" s="1">
        <v>150000</v>
      </c>
      <c r="F42" s="1"/>
      <c r="G42" s="3">
        <f>H42+I42</f>
        <v>150000</v>
      </c>
      <c r="H42" s="1">
        <v>150000</v>
      </c>
      <c r="I42" s="1"/>
    </row>
    <row r="43" spans="1:9" ht="37.5" x14ac:dyDescent="0.25">
      <c r="A43" s="228" t="s">
        <v>17</v>
      </c>
      <c r="B43" s="229" t="s">
        <v>5</v>
      </c>
      <c r="C43" s="229">
        <v>223</v>
      </c>
      <c r="D43" s="3">
        <f t="shared" si="0"/>
        <v>530000</v>
      </c>
      <c r="E43" s="1">
        <f>E45+E48+E51+E54+E57</f>
        <v>530000</v>
      </c>
      <c r="F43" s="1">
        <f>F45+F48+F51+F54+F57</f>
        <v>0</v>
      </c>
      <c r="G43" s="3">
        <f>H43+I43</f>
        <v>530000</v>
      </c>
      <c r="H43" s="1">
        <f>H45+H48+H51+H54+H57</f>
        <v>530000</v>
      </c>
      <c r="I43" s="1">
        <f>I45+I48+I51+I54+I57</f>
        <v>0</v>
      </c>
    </row>
    <row r="44" spans="1:9" ht="18.75" x14ac:dyDescent="0.25">
      <c r="A44" s="228" t="s">
        <v>6</v>
      </c>
      <c r="B44" s="229"/>
      <c r="C44" s="229"/>
      <c r="D44" s="3"/>
      <c r="E44" s="1"/>
      <c r="F44" s="1"/>
      <c r="G44" s="3"/>
      <c r="H44" s="1"/>
      <c r="I44" s="1"/>
    </row>
    <row r="45" spans="1:9" ht="61.5" customHeight="1" x14ac:dyDescent="0.25">
      <c r="A45" s="228" t="s">
        <v>18</v>
      </c>
      <c r="B45" s="229" t="s">
        <v>116</v>
      </c>
      <c r="C45" s="229">
        <v>223</v>
      </c>
      <c r="D45" s="3">
        <f t="shared" si="0"/>
        <v>100000</v>
      </c>
      <c r="E45" s="1">
        <f>E46+E47</f>
        <v>100000</v>
      </c>
      <c r="F45" s="1"/>
      <c r="G45" s="3">
        <f t="shared" ref="G45:G60" si="2">H45+I45</f>
        <v>100000</v>
      </c>
      <c r="H45" s="1">
        <f>H46+H47</f>
        <v>100000</v>
      </c>
      <c r="I45" s="1"/>
    </row>
    <row r="46" spans="1:9" ht="22.5" customHeight="1" x14ac:dyDescent="0.25">
      <c r="A46" s="491" t="s">
        <v>6</v>
      </c>
      <c r="B46" s="260">
        <v>244</v>
      </c>
      <c r="C46" s="260">
        <v>223</v>
      </c>
      <c r="D46" s="3"/>
      <c r="E46" s="1"/>
      <c r="F46" s="1"/>
      <c r="G46" s="3"/>
      <c r="H46" s="1"/>
      <c r="I46" s="1"/>
    </row>
    <row r="47" spans="1:9" ht="22.5" customHeight="1" x14ac:dyDescent="0.25">
      <c r="A47" s="492"/>
      <c r="B47" s="305">
        <v>247</v>
      </c>
      <c r="C47" s="305">
        <v>223</v>
      </c>
      <c r="D47" s="3">
        <f>E47+F47</f>
        <v>100000</v>
      </c>
      <c r="E47" s="1">
        <v>100000</v>
      </c>
      <c r="F47" s="1"/>
      <c r="G47" s="3">
        <f>H47+I47</f>
        <v>100000</v>
      </c>
      <c r="H47" s="1">
        <v>100000</v>
      </c>
      <c r="I47" s="1"/>
    </row>
    <row r="48" spans="1:9" ht="37.5" x14ac:dyDescent="0.25">
      <c r="A48" s="228" t="s">
        <v>19</v>
      </c>
      <c r="B48" s="229" t="s">
        <v>116</v>
      </c>
      <c r="C48" s="229">
        <v>223</v>
      </c>
      <c r="D48" s="3">
        <f t="shared" si="0"/>
        <v>0</v>
      </c>
      <c r="E48" s="1"/>
      <c r="F48" s="1"/>
      <c r="G48" s="3">
        <f t="shared" si="2"/>
        <v>0</v>
      </c>
      <c r="H48" s="1"/>
      <c r="I48" s="1"/>
    </row>
    <row r="49" spans="1:9" ht="18.75" x14ac:dyDescent="0.25">
      <c r="A49" s="491" t="s">
        <v>6</v>
      </c>
      <c r="B49" s="260">
        <v>244</v>
      </c>
      <c r="C49" s="260">
        <v>223</v>
      </c>
      <c r="D49" s="3"/>
      <c r="E49" s="1"/>
      <c r="F49" s="1"/>
      <c r="G49" s="3"/>
      <c r="H49" s="1"/>
      <c r="I49" s="1"/>
    </row>
    <row r="50" spans="1:9" ht="18.75" x14ac:dyDescent="0.25">
      <c r="A50" s="492"/>
      <c r="B50" s="305">
        <v>247</v>
      </c>
      <c r="C50" s="305">
        <v>223</v>
      </c>
      <c r="D50" s="3"/>
      <c r="E50" s="1"/>
      <c r="F50" s="1"/>
      <c r="G50" s="3"/>
      <c r="H50" s="1"/>
      <c r="I50" s="1"/>
    </row>
    <row r="51" spans="1:9" ht="51.75" customHeight="1" x14ac:dyDescent="0.25">
      <c r="A51" s="228" t="s">
        <v>20</v>
      </c>
      <c r="B51" s="229" t="s">
        <v>116</v>
      </c>
      <c r="C51" s="229">
        <v>223</v>
      </c>
      <c r="D51" s="3">
        <f t="shared" si="0"/>
        <v>150000</v>
      </c>
      <c r="E51" s="1">
        <f>E52+E53</f>
        <v>150000</v>
      </c>
      <c r="F51" s="1"/>
      <c r="G51" s="3">
        <f t="shared" si="2"/>
        <v>150000</v>
      </c>
      <c r="H51" s="1">
        <f>H52+H53</f>
        <v>150000</v>
      </c>
      <c r="I51" s="1"/>
    </row>
    <row r="52" spans="1:9" ht="22.5" customHeight="1" x14ac:dyDescent="0.25">
      <c r="A52" s="491" t="s">
        <v>6</v>
      </c>
      <c r="B52" s="260">
        <v>244</v>
      </c>
      <c r="C52" s="260">
        <v>223</v>
      </c>
      <c r="D52" s="3"/>
      <c r="E52" s="1"/>
      <c r="F52" s="1"/>
      <c r="G52" s="3"/>
      <c r="H52" s="1"/>
      <c r="I52" s="1"/>
    </row>
    <row r="53" spans="1:9" ht="22.5" customHeight="1" x14ac:dyDescent="0.25">
      <c r="A53" s="492"/>
      <c r="B53" s="305">
        <v>247</v>
      </c>
      <c r="C53" s="305">
        <v>223</v>
      </c>
      <c r="D53" s="3">
        <f>E53+F53</f>
        <v>150000</v>
      </c>
      <c r="E53" s="1">
        <v>150000</v>
      </c>
      <c r="F53" s="1"/>
      <c r="G53" s="3">
        <f>H53+I53</f>
        <v>150000</v>
      </c>
      <c r="H53" s="1">
        <v>150000</v>
      </c>
      <c r="I53" s="1"/>
    </row>
    <row r="54" spans="1:9" ht="75" x14ac:dyDescent="0.25">
      <c r="A54" s="228" t="s">
        <v>21</v>
      </c>
      <c r="B54" s="229" t="s">
        <v>116</v>
      </c>
      <c r="C54" s="229">
        <v>223</v>
      </c>
      <c r="D54" s="3">
        <f t="shared" si="0"/>
        <v>130000</v>
      </c>
      <c r="E54" s="1">
        <f>E55+E56</f>
        <v>130000</v>
      </c>
      <c r="F54" s="1"/>
      <c r="G54" s="3">
        <f t="shared" si="2"/>
        <v>130000</v>
      </c>
      <c r="H54" s="1">
        <f>H55+H56</f>
        <v>130000</v>
      </c>
      <c r="I54" s="1"/>
    </row>
    <row r="55" spans="1:9" ht="18.75" x14ac:dyDescent="0.25">
      <c r="A55" s="491" t="s">
        <v>6</v>
      </c>
      <c r="B55" s="260">
        <v>244</v>
      </c>
      <c r="C55" s="260">
        <v>223</v>
      </c>
      <c r="D55" s="3"/>
      <c r="E55" s="1"/>
      <c r="F55" s="1"/>
      <c r="G55" s="3"/>
      <c r="H55" s="1"/>
      <c r="I55" s="1"/>
    </row>
    <row r="56" spans="1:9" ht="18.75" x14ac:dyDescent="0.25">
      <c r="A56" s="492"/>
      <c r="B56" s="305">
        <v>247</v>
      </c>
      <c r="C56" s="305">
        <v>223</v>
      </c>
      <c r="D56" s="3">
        <f>E56+F56</f>
        <v>130000</v>
      </c>
      <c r="E56" s="1">
        <v>130000</v>
      </c>
      <c r="F56" s="1"/>
      <c r="G56" s="3">
        <f>H56+I56</f>
        <v>130000</v>
      </c>
      <c r="H56" s="1">
        <v>130000</v>
      </c>
      <c r="I56" s="1"/>
    </row>
    <row r="57" spans="1:9" ht="56.25" x14ac:dyDescent="0.25">
      <c r="A57" s="228" t="s">
        <v>22</v>
      </c>
      <c r="B57" s="229" t="s">
        <v>116</v>
      </c>
      <c r="C57" s="229">
        <v>223</v>
      </c>
      <c r="D57" s="3">
        <f t="shared" si="0"/>
        <v>150000</v>
      </c>
      <c r="E57" s="1">
        <f>E58+E59</f>
        <v>150000</v>
      </c>
      <c r="F57" s="1"/>
      <c r="G57" s="3">
        <f t="shared" si="2"/>
        <v>150000</v>
      </c>
      <c r="H57" s="1">
        <f>H58+H59</f>
        <v>150000</v>
      </c>
      <c r="I57" s="1"/>
    </row>
    <row r="58" spans="1:9" ht="18.75" x14ac:dyDescent="0.25">
      <c r="A58" s="491" t="s">
        <v>6</v>
      </c>
      <c r="B58" s="260">
        <v>244</v>
      </c>
      <c r="C58" s="260">
        <v>223</v>
      </c>
      <c r="D58" s="3">
        <f t="shared" si="0"/>
        <v>150000</v>
      </c>
      <c r="E58" s="1">
        <v>150000</v>
      </c>
      <c r="F58" s="1"/>
      <c r="G58" s="3">
        <f t="shared" si="2"/>
        <v>150000</v>
      </c>
      <c r="H58" s="1">
        <v>150000</v>
      </c>
      <c r="I58" s="1"/>
    </row>
    <row r="59" spans="1:9" ht="18.75" x14ac:dyDescent="0.25">
      <c r="A59" s="492"/>
      <c r="B59" s="305">
        <v>247</v>
      </c>
      <c r="C59" s="305">
        <v>223</v>
      </c>
      <c r="D59" s="3"/>
      <c r="E59" s="1"/>
      <c r="F59" s="1"/>
      <c r="G59" s="3"/>
      <c r="H59" s="1"/>
      <c r="I59" s="1"/>
    </row>
    <row r="60" spans="1:9" ht="138.75" customHeight="1" x14ac:dyDescent="0.25">
      <c r="A60" s="228" t="s">
        <v>23</v>
      </c>
      <c r="B60" s="229">
        <v>244</v>
      </c>
      <c r="C60" s="229">
        <v>224</v>
      </c>
      <c r="D60" s="3">
        <f t="shared" si="0"/>
        <v>0</v>
      </c>
      <c r="E60" s="1"/>
      <c r="F60" s="1"/>
      <c r="G60" s="3">
        <f t="shared" si="2"/>
        <v>0</v>
      </c>
      <c r="H60" s="1"/>
      <c r="I60" s="1"/>
    </row>
    <row r="61" spans="1:9" ht="56.25" x14ac:dyDescent="0.25">
      <c r="A61" s="228" t="s">
        <v>24</v>
      </c>
      <c r="B61" s="229" t="s">
        <v>5</v>
      </c>
      <c r="C61" s="229">
        <v>225</v>
      </c>
      <c r="D61" s="1">
        <f t="shared" ref="D61:I61" si="3">D62+D63</f>
        <v>2000000</v>
      </c>
      <c r="E61" s="1">
        <f t="shared" si="3"/>
        <v>2000000</v>
      </c>
      <c r="F61" s="1">
        <f t="shared" si="3"/>
        <v>0</v>
      </c>
      <c r="G61" s="1">
        <f t="shared" si="3"/>
        <v>2000000</v>
      </c>
      <c r="H61" s="1">
        <f t="shared" si="3"/>
        <v>2000000</v>
      </c>
      <c r="I61" s="1">
        <f t="shared" si="3"/>
        <v>0</v>
      </c>
    </row>
    <row r="62" spans="1:9" ht="18.75" x14ac:dyDescent="0.25">
      <c r="A62" s="500" t="s">
        <v>6</v>
      </c>
      <c r="B62" s="229">
        <v>243</v>
      </c>
      <c r="C62" s="229">
        <v>225</v>
      </c>
      <c r="D62" s="3">
        <f t="shared" si="0"/>
        <v>0</v>
      </c>
      <c r="E62" s="1"/>
      <c r="F62" s="1"/>
      <c r="G62" s="3">
        <f t="shared" ref="G62:G105" si="4">H62+I62</f>
        <v>0</v>
      </c>
      <c r="H62" s="1"/>
      <c r="I62" s="1"/>
    </row>
    <row r="63" spans="1:9" ht="18.75" x14ac:dyDescent="0.25">
      <c r="A63" s="500"/>
      <c r="B63" s="229">
        <v>244</v>
      </c>
      <c r="C63" s="229">
        <v>225</v>
      </c>
      <c r="D63" s="3">
        <f t="shared" si="0"/>
        <v>2000000</v>
      </c>
      <c r="E63" s="1">
        <v>2000000</v>
      </c>
      <c r="F63" s="1"/>
      <c r="G63" s="3">
        <f t="shared" si="4"/>
        <v>2000000</v>
      </c>
      <c r="H63" s="1">
        <v>2000000</v>
      </c>
      <c r="I63" s="1"/>
    </row>
    <row r="64" spans="1:9" ht="37.5" x14ac:dyDescent="0.25">
      <c r="A64" s="228" t="s">
        <v>58</v>
      </c>
      <c r="B64" s="229" t="s">
        <v>5</v>
      </c>
      <c r="C64" s="229">
        <v>226</v>
      </c>
      <c r="D64" s="3">
        <f t="shared" si="0"/>
        <v>6891000</v>
      </c>
      <c r="E64" s="1">
        <f>E65+E66+E68+E69+E67</f>
        <v>6891000</v>
      </c>
      <c r="F64" s="1">
        <f>F65+F66+F68+F69+F67</f>
        <v>0</v>
      </c>
      <c r="G64" s="3">
        <f t="shared" si="4"/>
        <v>6891000</v>
      </c>
      <c r="H64" s="1">
        <f>H65+H66+H68+H69+H67</f>
        <v>6891000</v>
      </c>
      <c r="I64" s="1">
        <f>I65+I66+I68+I69+I67</f>
        <v>0</v>
      </c>
    </row>
    <row r="65" spans="1:9" ht="18.75" x14ac:dyDescent="0.25">
      <c r="A65" s="477" t="s">
        <v>6</v>
      </c>
      <c r="B65" s="229">
        <v>112</v>
      </c>
      <c r="C65" s="229">
        <v>226</v>
      </c>
      <c r="D65" s="3">
        <f t="shared" si="0"/>
        <v>75000</v>
      </c>
      <c r="E65" s="1">
        <v>75000</v>
      </c>
      <c r="F65" s="1"/>
      <c r="G65" s="3">
        <f t="shared" si="4"/>
        <v>75000</v>
      </c>
      <c r="H65" s="1">
        <v>75000</v>
      </c>
      <c r="I65" s="1"/>
    </row>
    <row r="66" spans="1:9" ht="18.75" x14ac:dyDescent="0.25">
      <c r="A66" s="589"/>
      <c r="B66" s="229">
        <v>113</v>
      </c>
      <c r="C66" s="229">
        <v>226</v>
      </c>
      <c r="D66" s="3">
        <f t="shared" si="0"/>
        <v>0</v>
      </c>
      <c r="E66" s="1"/>
      <c r="F66" s="1"/>
      <c r="G66" s="3">
        <f t="shared" si="4"/>
        <v>0</v>
      </c>
      <c r="H66" s="1"/>
      <c r="I66" s="1"/>
    </row>
    <row r="67" spans="1:9" ht="18.75" x14ac:dyDescent="0.25">
      <c r="A67" s="589"/>
      <c r="B67" s="229">
        <v>119</v>
      </c>
      <c r="C67" s="229">
        <v>226</v>
      </c>
      <c r="D67" s="3">
        <f t="shared" si="0"/>
        <v>0</v>
      </c>
      <c r="E67" s="1"/>
      <c r="F67" s="1"/>
      <c r="G67" s="3">
        <f t="shared" si="4"/>
        <v>0</v>
      </c>
      <c r="H67" s="1"/>
      <c r="I67" s="1"/>
    </row>
    <row r="68" spans="1:9" ht="18.75" x14ac:dyDescent="0.25">
      <c r="A68" s="589"/>
      <c r="B68" s="229">
        <v>243</v>
      </c>
      <c r="C68" s="229">
        <v>226</v>
      </c>
      <c r="D68" s="3">
        <f t="shared" si="0"/>
        <v>0</v>
      </c>
      <c r="E68" s="1"/>
      <c r="F68" s="1"/>
      <c r="G68" s="3">
        <f t="shared" si="4"/>
        <v>0</v>
      </c>
      <c r="H68" s="1"/>
      <c r="I68" s="1"/>
    </row>
    <row r="69" spans="1:9" ht="18.75" x14ac:dyDescent="0.25">
      <c r="A69" s="589"/>
      <c r="B69" s="229">
        <v>244</v>
      </c>
      <c r="C69" s="229">
        <v>226</v>
      </c>
      <c r="D69" s="3">
        <f t="shared" si="0"/>
        <v>6816000</v>
      </c>
      <c r="E69" s="1">
        <v>6816000</v>
      </c>
      <c r="F69" s="1"/>
      <c r="G69" s="3">
        <f t="shared" si="4"/>
        <v>6816000</v>
      </c>
      <c r="H69" s="1">
        <v>6816000</v>
      </c>
      <c r="I69" s="1"/>
    </row>
    <row r="70" spans="1:9" ht="18.75" x14ac:dyDescent="0.25">
      <c r="A70" s="478"/>
      <c r="B70" s="370">
        <v>323</v>
      </c>
      <c r="C70" s="370">
        <v>226</v>
      </c>
      <c r="D70" s="3"/>
      <c r="E70" s="1"/>
      <c r="F70" s="1"/>
      <c r="G70" s="3"/>
      <c r="H70" s="1"/>
      <c r="I70" s="1"/>
    </row>
    <row r="71" spans="1:9" ht="18.75" x14ac:dyDescent="0.25">
      <c r="A71" s="228" t="s">
        <v>25</v>
      </c>
      <c r="B71" s="229">
        <v>244</v>
      </c>
      <c r="C71" s="229">
        <v>227</v>
      </c>
      <c r="D71" s="3">
        <f t="shared" si="0"/>
        <v>20000</v>
      </c>
      <c r="E71" s="1">
        <v>20000</v>
      </c>
      <c r="F71" s="1"/>
      <c r="G71" s="3">
        <f t="shared" si="4"/>
        <v>20000</v>
      </c>
      <c r="H71" s="1">
        <v>20000</v>
      </c>
      <c r="I71" s="1"/>
    </row>
    <row r="72" spans="1:9" ht="60.75" customHeight="1" x14ac:dyDescent="0.25">
      <c r="A72" s="259" t="s">
        <v>432</v>
      </c>
      <c r="B72" s="260" t="s">
        <v>116</v>
      </c>
      <c r="C72" s="260">
        <v>228</v>
      </c>
      <c r="D72" s="3">
        <v>0</v>
      </c>
      <c r="E72" s="1"/>
      <c r="F72" s="1">
        <v>0</v>
      </c>
      <c r="G72" s="3">
        <v>0</v>
      </c>
      <c r="H72" s="1"/>
      <c r="I72" s="1">
        <v>0</v>
      </c>
    </row>
    <row r="73" spans="1:9" ht="30" customHeight="1" x14ac:dyDescent="0.25">
      <c r="A73" s="491" t="s">
        <v>6</v>
      </c>
      <c r="B73" s="260">
        <v>243</v>
      </c>
      <c r="C73" s="260">
        <v>228</v>
      </c>
      <c r="D73" s="438"/>
      <c r="E73" s="439"/>
      <c r="F73" s="439"/>
      <c r="G73" s="3"/>
      <c r="H73" s="1"/>
      <c r="I73" s="1"/>
    </row>
    <row r="74" spans="1:9" ht="30" customHeight="1" x14ac:dyDescent="0.25">
      <c r="A74" s="492"/>
      <c r="B74" s="305">
        <v>244</v>
      </c>
      <c r="C74" s="305">
        <v>228</v>
      </c>
      <c r="D74" s="440"/>
      <c r="E74" s="441"/>
      <c r="F74" s="441"/>
      <c r="G74" s="3"/>
      <c r="H74" s="1"/>
      <c r="I74" s="1"/>
    </row>
    <row r="75" spans="1:9" ht="37.5" x14ac:dyDescent="0.25">
      <c r="A75" s="228" t="s">
        <v>26</v>
      </c>
      <c r="B75" s="229" t="s">
        <v>5</v>
      </c>
      <c r="C75" s="229">
        <v>260</v>
      </c>
      <c r="D75" s="3">
        <f t="shared" si="0"/>
        <v>30000</v>
      </c>
      <c r="E75" s="1">
        <f>E79+E80+E83</f>
        <v>30000</v>
      </c>
      <c r="F75" s="1">
        <f>F79+F80+F83</f>
        <v>0</v>
      </c>
      <c r="G75" s="3">
        <f t="shared" si="4"/>
        <v>30000</v>
      </c>
      <c r="H75" s="1">
        <f>H79+H80+H83</f>
        <v>30000</v>
      </c>
      <c r="I75" s="1">
        <f>I79+I80+I83</f>
        <v>0</v>
      </c>
    </row>
    <row r="76" spans="1:9" ht="75" x14ac:dyDescent="0.25">
      <c r="A76" s="259" t="s">
        <v>506</v>
      </c>
      <c r="B76" s="260" t="s">
        <v>116</v>
      </c>
      <c r="C76" s="260">
        <v>263</v>
      </c>
      <c r="D76" s="438"/>
      <c r="E76" s="439"/>
      <c r="F76" s="439"/>
      <c r="G76" s="3"/>
      <c r="H76" s="1"/>
      <c r="I76" s="1"/>
    </row>
    <row r="77" spans="1:9" ht="18.75" x14ac:dyDescent="0.25">
      <c r="A77" s="491" t="s">
        <v>6</v>
      </c>
      <c r="B77" s="305">
        <v>321</v>
      </c>
      <c r="C77" s="305">
        <v>263</v>
      </c>
      <c r="D77" s="440"/>
      <c r="E77" s="441"/>
      <c r="F77" s="441"/>
      <c r="G77" s="3"/>
      <c r="H77" s="1"/>
      <c r="I77" s="1"/>
    </row>
    <row r="78" spans="1:9" ht="18.75" x14ac:dyDescent="0.25">
      <c r="A78" s="492"/>
      <c r="B78" s="305">
        <v>323</v>
      </c>
      <c r="C78" s="305">
        <v>263</v>
      </c>
      <c r="D78" s="440"/>
      <c r="E78" s="441"/>
      <c r="F78" s="441"/>
      <c r="G78" s="3"/>
      <c r="H78" s="1"/>
      <c r="I78" s="1"/>
    </row>
    <row r="79" spans="1:9" ht="98.25" customHeight="1" x14ac:dyDescent="0.25">
      <c r="A79" s="228" t="s">
        <v>27</v>
      </c>
      <c r="B79" s="229">
        <v>321</v>
      </c>
      <c r="C79" s="229">
        <v>264</v>
      </c>
      <c r="D79" s="3">
        <f t="shared" si="0"/>
        <v>0</v>
      </c>
      <c r="E79" s="1"/>
      <c r="F79" s="1"/>
      <c r="G79" s="3">
        <f t="shared" si="4"/>
        <v>0</v>
      </c>
      <c r="H79" s="1"/>
      <c r="I79" s="1"/>
    </row>
    <row r="80" spans="1:9" ht="75" x14ac:dyDescent="0.25">
      <c r="A80" s="228" t="s">
        <v>28</v>
      </c>
      <c r="B80" s="229" t="s">
        <v>5</v>
      </c>
      <c r="C80" s="229">
        <v>266</v>
      </c>
      <c r="D80" s="3">
        <f t="shared" si="0"/>
        <v>30000</v>
      </c>
      <c r="E80" s="1">
        <f>E81+E82</f>
        <v>30000</v>
      </c>
      <c r="F80" s="1">
        <f>F81+F82</f>
        <v>0</v>
      </c>
      <c r="G80" s="3">
        <f t="shared" si="4"/>
        <v>30000</v>
      </c>
      <c r="H80" s="1">
        <f>H81+H82</f>
        <v>30000</v>
      </c>
      <c r="I80" s="1">
        <f>I81+I82</f>
        <v>0</v>
      </c>
    </row>
    <row r="81" spans="1:9" ht="18.75" x14ac:dyDescent="0.25">
      <c r="A81" s="500" t="s">
        <v>6</v>
      </c>
      <c r="B81" s="229">
        <v>111</v>
      </c>
      <c r="C81" s="229">
        <v>266</v>
      </c>
      <c r="D81" s="3">
        <f t="shared" si="0"/>
        <v>30000</v>
      </c>
      <c r="E81" s="1">
        <v>30000</v>
      </c>
      <c r="F81" s="1"/>
      <c r="G81" s="3">
        <f t="shared" si="4"/>
        <v>30000</v>
      </c>
      <c r="H81" s="1">
        <v>30000</v>
      </c>
      <c r="I81" s="1"/>
    </row>
    <row r="82" spans="1:9" ht="18.75" x14ac:dyDescent="0.25">
      <c r="A82" s="500"/>
      <c r="B82" s="229">
        <v>112</v>
      </c>
      <c r="C82" s="229">
        <v>266</v>
      </c>
      <c r="D82" s="3">
        <f t="shared" si="0"/>
        <v>0</v>
      </c>
      <c r="E82" s="1"/>
      <c r="F82" s="1"/>
      <c r="G82" s="3">
        <f t="shared" si="4"/>
        <v>0</v>
      </c>
      <c r="H82" s="1"/>
      <c r="I82" s="1"/>
    </row>
    <row r="83" spans="1:9" ht="78.75" customHeight="1" x14ac:dyDescent="0.25">
      <c r="A83" s="228" t="s">
        <v>29</v>
      </c>
      <c r="B83" s="229">
        <v>112</v>
      </c>
      <c r="C83" s="229">
        <v>267</v>
      </c>
      <c r="D83" s="3">
        <f t="shared" si="0"/>
        <v>0</v>
      </c>
      <c r="E83" s="1"/>
      <c r="F83" s="1"/>
      <c r="G83" s="3">
        <f t="shared" si="4"/>
        <v>0</v>
      </c>
      <c r="H83" s="1"/>
      <c r="I83" s="1"/>
    </row>
    <row r="84" spans="1:9" ht="24.75" customHeight="1" x14ac:dyDescent="0.25">
      <c r="A84" s="228" t="s">
        <v>30</v>
      </c>
      <c r="B84" s="229" t="s">
        <v>5</v>
      </c>
      <c r="C84" s="229">
        <v>290</v>
      </c>
      <c r="D84" s="3">
        <f t="shared" si="0"/>
        <v>19000</v>
      </c>
      <c r="E84" s="1">
        <f>E86+E90+E91+E92+E93+E100</f>
        <v>19000</v>
      </c>
      <c r="F84" s="1">
        <f>F86+F90+F91+F92+F93+F100</f>
        <v>0</v>
      </c>
      <c r="G84" s="3">
        <f t="shared" si="4"/>
        <v>19000</v>
      </c>
      <c r="H84" s="1">
        <f>H86+H90+H91+H92+H93+H100</f>
        <v>19000</v>
      </c>
      <c r="I84" s="1">
        <f>I86+I90+I91+I92+I93+I100</f>
        <v>0</v>
      </c>
    </row>
    <row r="85" spans="1:9" ht="24.75" customHeight="1" x14ac:dyDescent="0.25">
      <c r="A85" s="228" t="s">
        <v>9</v>
      </c>
      <c r="B85" s="229"/>
      <c r="C85" s="229"/>
      <c r="D85" s="3">
        <f t="shared" si="0"/>
        <v>0</v>
      </c>
      <c r="E85" s="1"/>
      <c r="F85" s="1"/>
      <c r="G85" s="3">
        <f t="shared" si="4"/>
        <v>0</v>
      </c>
      <c r="H85" s="1"/>
      <c r="I85" s="1"/>
    </row>
    <row r="86" spans="1:9" ht="42" customHeight="1" x14ac:dyDescent="0.25">
      <c r="A86" s="228" t="s">
        <v>31</v>
      </c>
      <c r="B86" s="229" t="s">
        <v>5</v>
      </c>
      <c r="C86" s="229">
        <v>291</v>
      </c>
      <c r="D86" s="3">
        <f t="shared" si="0"/>
        <v>19000</v>
      </c>
      <c r="E86" s="1">
        <f>E87+E88+E89</f>
        <v>19000</v>
      </c>
      <c r="F86" s="1">
        <f>F87+F88+F89</f>
        <v>0</v>
      </c>
      <c r="G86" s="3">
        <f t="shared" si="4"/>
        <v>19000</v>
      </c>
      <c r="H86" s="1">
        <f>H87+H88+H89</f>
        <v>19000</v>
      </c>
      <c r="I86" s="1">
        <f>I87+I88+I89</f>
        <v>0</v>
      </c>
    </row>
    <row r="87" spans="1:9" ht="18.75" x14ac:dyDescent="0.25">
      <c r="A87" s="500" t="s">
        <v>6</v>
      </c>
      <c r="B87" s="229">
        <v>851</v>
      </c>
      <c r="C87" s="229">
        <v>291</v>
      </c>
      <c r="D87" s="3">
        <f t="shared" si="0"/>
        <v>0</v>
      </c>
      <c r="E87" s="1"/>
      <c r="F87" s="1"/>
      <c r="G87" s="3">
        <f t="shared" si="4"/>
        <v>0</v>
      </c>
      <c r="H87" s="1"/>
      <c r="I87" s="1"/>
    </row>
    <row r="88" spans="1:9" ht="18.75" x14ac:dyDescent="0.25">
      <c r="A88" s="500"/>
      <c r="B88" s="229">
        <v>852</v>
      </c>
      <c r="C88" s="229">
        <v>291</v>
      </c>
      <c r="D88" s="3">
        <f t="shared" si="0"/>
        <v>19000</v>
      </c>
      <c r="E88" s="1">
        <v>19000</v>
      </c>
      <c r="F88" s="1"/>
      <c r="G88" s="3">
        <f t="shared" si="4"/>
        <v>19000</v>
      </c>
      <c r="H88" s="1">
        <v>19000</v>
      </c>
      <c r="I88" s="1"/>
    </row>
    <row r="89" spans="1:9" ht="18.75" x14ac:dyDescent="0.25">
      <c r="A89" s="500"/>
      <c r="B89" s="229">
        <v>853</v>
      </c>
      <c r="C89" s="229">
        <v>291</v>
      </c>
      <c r="D89" s="3">
        <f t="shared" si="0"/>
        <v>0</v>
      </c>
      <c r="E89" s="1"/>
      <c r="F89" s="1"/>
      <c r="G89" s="3">
        <f t="shared" si="4"/>
        <v>0</v>
      </c>
      <c r="H89" s="1"/>
      <c r="I89" s="1"/>
    </row>
    <row r="90" spans="1:9" ht="112.5" x14ac:dyDescent="0.25">
      <c r="A90" s="228" t="s">
        <v>32</v>
      </c>
      <c r="B90" s="229">
        <v>853</v>
      </c>
      <c r="C90" s="229">
        <v>292</v>
      </c>
      <c r="D90" s="3">
        <f t="shared" ref="D90:D125" si="5">E90+F90</f>
        <v>0</v>
      </c>
      <c r="E90" s="1"/>
      <c r="F90" s="1">
        <v>0</v>
      </c>
      <c r="G90" s="3">
        <f t="shared" si="4"/>
        <v>0</v>
      </c>
      <c r="H90" s="1"/>
      <c r="I90" s="1">
        <v>0</v>
      </c>
    </row>
    <row r="91" spans="1:9" ht="120.75" customHeight="1" x14ac:dyDescent="0.25">
      <c r="A91" s="228" t="s">
        <v>33</v>
      </c>
      <c r="B91" s="229">
        <v>853</v>
      </c>
      <c r="C91" s="229">
        <v>293</v>
      </c>
      <c r="D91" s="3">
        <f t="shared" si="5"/>
        <v>0</v>
      </c>
      <c r="E91" s="1"/>
      <c r="F91" s="1">
        <v>0</v>
      </c>
      <c r="G91" s="3">
        <f t="shared" si="4"/>
        <v>0</v>
      </c>
      <c r="H91" s="1"/>
      <c r="I91" s="1">
        <v>0</v>
      </c>
    </row>
    <row r="92" spans="1:9" ht="56.25" x14ac:dyDescent="0.25">
      <c r="A92" s="228" t="s">
        <v>157</v>
      </c>
      <c r="B92" s="229">
        <v>853</v>
      </c>
      <c r="C92" s="229">
        <v>295</v>
      </c>
      <c r="D92" s="3">
        <f t="shared" si="5"/>
        <v>0</v>
      </c>
      <c r="E92" s="1"/>
      <c r="F92" s="1">
        <v>0</v>
      </c>
      <c r="G92" s="3">
        <f t="shared" si="4"/>
        <v>0</v>
      </c>
      <c r="H92" s="1"/>
      <c r="I92" s="1">
        <v>0</v>
      </c>
    </row>
    <row r="93" spans="1:9" ht="56.25" x14ac:dyDescent="0.25">
      <c r="A93" s="228" t="s">
        <v>34</v>
      </c>
      <c r="B93" s="229" t="s">
        <v>5</v>
      </c>
      <c r="C93" s="229">
        <v>296</v>
      </c>
      <c r="D93" s="3">
        <f t="shared" si="5"/>
        <v>0</v>
      </c>
      <c r="E93" s="1">
        <f>E94+E95+E96+E97+E99</f>
        <v>0</v>
      </c>
      <c r="F93" s="1">
        <f>F94+F95+F96+F97+F99</f>
        <v>0</v>
      </c>
      <c r="G93" s="3">
        <f t="shared" si="4"/>
        <v>0</v>
      </c>
      <c r="H93" s="1">
        <f>H94+H95+H96+H97+H99</f>
        <v>0</v>
      </c>
      <c r="I93" s="1">
        <f>I94+I95+I96+I97+I99</f>
        <v>0</v>
      </c>
    </row>
    <row r="94" spans="1:9" ht="18.75" x14ac:dyDescent="0.25">
      <c r="A94" s="500" t="s">
        <v>6</v>
      </c>
      <c r="B94" s="229">
        <v>244</v>
      </c>
      <c r="C94" s="229">
        <v>296</v>
      </c>
      <c r="D94" s="3">
        <f t="shared" si="5"/>
        <v>0</v>
      </c>
      <c r="E94" s="1"/>
      <c r="F94" s="1"/>
      <c r="G94" s="3">
        <f t="shared" si="4"/>
        <v>0</v>
      </c>
      <c r="H94" s="1"/>
      <c r="I94" s="1"/>
    </row>
    <row r="95" spans="1:9" ht="18.75" x14ac:dyDescent="0.25">
      <c r="A95" s="500"/>
      <c r="B95" s="229">
        <v>340</v>
      </c>
      <c r="C95" s="229">
        <v>296</v>
      </c>
      <c r="D95" s="3">
        <f t="shared" si="5"/>
        <v>0</v>
      </c>
      <c r="E95" s="1"/>
      <c r="F95" s="1"/>
      <c r="G95" s="3">
        <f t="shared" si="4"/>
        <v>0</v>
      </c>
      <c r="H95" s="1"/>
      <c r="I95" s="1"/>
    </row>
    <row r="96" spans="1:9" ht="18.75" x14ac:dyDescent="0.25">
      <c r="A96" s="500"/>
      <c r="B96" s="229">
        <v>350</v>
      </c>
      <c r="C96" s="229">
        <v>296</v>
      </c>
      <c r="D96" s="3">
        <f t="shared" si="5"/>
        <v>0</v>
      </c>
      <c r="E96" s="1"/>
      <c r="F96" s="1"/>
      <c r="G96" s="3">
        <f t="shared" si="4"/>
        <v>0</v>
      </c>
      <c r="H96" s="1"/>
      <c r="I96" s="1"/>
    </row>
    <row r="97" spans="1:9" ht="18.75" x14ac:dyDescent="0.25">
      <c r="A97" s="500"/>
      <c r="B97" s="229">
        <v>360</v>
      </c>
      <c r="C97" s="229">
        <v>296</v>
      </c>
      <c r="D97" s="3">
        <f t="shared" si="5"/>
        <v>0</v>
      </c>
      <c r="E97" s="1"/>
      <c r="F97" s="1"/>
      <c r="G97" s="3">
        <f t="shared" si="4"/>
        <v>0</v>
      </c>
      <c r="H97" s="1"/>
      <c r="I97" s="1"/>
    </row>
    <row r="98" spans="1:9" ht="18.75" x14ac:dyDescent="0.25">
      <c r="A98" s="500"/>
      <c r="B98" s="346">
        <v>831</v>
      </c>
      <c r="C98" s="346">
        <v>296</v>
      </c>
      <c r="D98" s="3">
        <f>E98</f>
        <v>0</v>
      </c>
      <c r="E98" s="1"/>
      <c r="F98" s="1"/>
      <c r="G98" s="3">
        <f>H98</f>
        <v>0</v>
      </c>
      <c r="H98" s="1"/>
      <c r="I98" s="1"/>
    </row>
    <row r="99" spans="1:9" ht="18.75" x14ac:dyDescent="0.25">
      <c r="A99" s="500"/>
      <c r="B99" s="229">
        <v>853</v>
      </c>
      <c r="C99" s="229">
        <v>296</v>
      </c>
      <c r="D99" s="3">
        <f t="shared" si="5"/>
        <v>0</v>
      </c>
      <c r="E99" s="1"/>
      <c r="F99" s="1"/>
      <c r="G99" s="3">
        <f t="shared" si="4"/>
        <v>0</v>
      </c>
      <c r="H99" s="1"/>
      <c r="I99" s="1"/>
    </row>
    <row r="100" spans="1:9" ht="51.75" customHeight="1" x14ac:dyDescent="0.25">
      <c r="A100" s="200" t="s">
        <v>35</v>
      </c>
      <c r="B100" s="229" t="s">
        <v>5</v>
      </c>
      <c r="C100" s="229">
        <v>297</v>
      </c>
      <c r="D100" s="3">
        <f t="shared" si="5"/>
        <v>0</v>
      </c>
      <c r="E100" s="1">
        <f>E101+E104</f>
        <v>0</v>
      </c>
      <c r="F100" s="1">
        <f>F101+F104</f>
        <v>0</v>
      </c>
      <c r="G100" s="3">
        <f t="shared" si="4"/>
        <v>0</v>
      </c>
      <c r="H100" s="1">
        <f>H101+H104</f>
        <v>0</v>
      </c>
      <c r="I100" s="1">
        <f>I101+I104</f>
        <v>0</v>
      </c>
    </row>
    <row r="101" spans="1:9" ht="18.75" x14ac:dyDescent="0.25">
      <c r="A101" s="500" t="s">
        <v>6</v>
      </c>
      <c r="B101" s="229">
        <v>244</v>
      </c>
      <c r="C101" s="229">
        <v>297</v>
      </c>
      <c r="D101" s="3">
        <f t="shared" si="5"/>
        <v>0</v>
      </c>
      <c r="E101" s="1"/>
      <c r="F101" s="1"/>
      <c r="G101" s="3">
        <f t="shared" si="4"/>
        <v>0</v>
      </c>
      <c r="H101" s="1"/>
      <c r="I101" s="1"/>
    </row>
    <row r="102" spans="1:9" ht="18.75" x14ac:dyDescent="0.25">
      <c r="A102" s="500"/>
      <c r="B102" s="346">
        <v>613</v>
      </c>
      <c r="C102" s="346">
        <v>297</v>
      </c>
      <c r="D102" s="3">
        <f>E102</f>
        <v>0</v>
      </c>
      <c r="E102" s="1"/>
      <c r="F102" s="1"/>
      <c r="G102" s="3">
        <f>H102</f>
        <v>0</v>
      </c>
      <c r="H102" s="1"/>
      <c r="I102" s="1"/>
    </row>
    <row r="103" spans="1:9" ht="18.75" x14ac:dyDescent="0.25">
      <c r="A103" s="500"/>
      <c r="B103" s="306">
        <v>831</v>
      </c>
      <c r="C103" s="306">
        <v>297</v>
      </c>
      <c r="D103" s="3">
        <v>0</v>
      </c>
      <c r="E103" s="1"/>
      <c r="F103" s="1"/>
      <c r="G103" s="3">
        <v>0</v>
      </c>
      <c r="H103" s="1"/>
      <c r="I103" s="1"/>
    </row>
    <row r="104" spans="1:9" ht="18.75" x14ac:dyDescent="0.25">
      <c r="A104" s="500"/>
      <c r="B104" s="229">
        <v>853</v>
      </c>
      <c r="C104" s="229">
        <v>297</v>
      </c>
      <c r="D104" s="3">
        <f t="shared" si="5"/>
        <v>0</v>
      </c>
      <c r="E104" s="1"/>
      <c r="F104" s="1"/>
      <c r="G104" s="3">
        <f t="shared" si="4"/>
        <v>0</v>
      </c>
      <c r="H104" s="1"/>
      <c r="I104" s="1"/>
    </row>
    <row r="105" spans="1:9" ht="56.25" x14ac:dyDescent="0.25">
      <c r="A105" s="228" t="s">
        <v>59</v>
      </c>
      <c r="B105" s="229" t="s">
        <v>5</v>
      </c>
      <c r="C105" s="229">
        <v>300</v>
      </c>
      <c r="D105" s="3">
        <f t="shared" si="5"/>
        <v>6600000</v>
      </c>
      <c r="E105" s="1">
        <f>E107+E109+E108</f>
        <v>6600000</v>
      </c>
      <c r="F105" s="1">
        <f>F107+F109+F108</f>
        <v>0</v>
      </c>
      <c r="G105" s="3">
        <f t="shared" si="4"/>
        <v>6600000</v>
      </c>
      <c r="H105" s="1">
        <f>H107+H109+H108</f>
        <v>6600000</v>
      </c>
      <c r="I105" s="1">
        <f>I107+I109+I108</f>
        <v>0</v>
      </c>
    </row>
    <row r="106" spans="1:9" ht="18.75" x14ac:dyDescent="0.25">
      <c r="A106" s="228" t="s">
        <v>9</v>
      </c>
      <c r="B106" s="229"/>
      <c r="C106" s="229"/>
      <c r="D106" s="3"/>
      <c r="E106" s="1"/>
      <c r="F106" s="1"/>
      <c r="G106" s="3"/>
      <c r="H106" s="1"/>
      <c r="I106" s="1"/>
    </row>
    <row r="107" spans="1:9" ht="56.25" x14ac:dyDescent="0.25">
      <c r="A107" s="228" t="s">
        <v>36</v>
      </c>
      <c r="B107" s="229">
        <v>244</v>
      </c>
      <c r="C107" s="229">
        <v>310</v>
      </c>
      <c r="D107" s="3">
        <f t="shared" si="5"/>
        <v>2500000</v>
      </c>
      <c r="E107" s="1">
        <v>2500000</v>
      </c>
      <c r="F107" s="1"/>
      <c r="G107" s="3">
        <f>H107+I107</f>
        <v>2500000</v>
      </c>
      <c r="H107" s="1">
        <v>2500000</v>
      </c>
      <c r="I107" s="1"/>
    </row>
    <row r="108" spans="1:9" ht="75" x14ac:dyDescent="0.25">
      <c r="A108" s="228" t="s">
        <v>68</v>
      </c>
      <c r="B108" s="229">
        <v>244</v>
      </c>
      <c r="C108" s="229">
        <v>320</v>
      </c>
      <c r="D108" s="3">
        <f t="shared" si="5"/>
        <v>0</v>
      </c>
      <c r="E108" s="1"/>
      <c r="F108" s="1"/>
      <c r="G108" s="3">
        <f>H108+I108</f>
        <v>0</v>
      </c>
      <c r="H108" s="1"/>
      <c r="I108" s="1"/>
    </row>
    <row r="109" spans="1:9" ht="75" x14ac:dyDescent="0.25">
      <c r="A109" s="228" t="s">
        <v>60</v>
      </c>
      <c r="B109" s="229" t="s">
        <v>5</v>
      </c>
      <c r="C109" s="229">
        <v>340</v>
      </c>
      <c r="D109" s="3">
        <f t="shared" si="5"/>
        <v>4100000</v>
      </c>
      <c r="E109" s="1">
        <f>E111+E112+E113+E114+E117+E118+E120</f>
        <v>4100000</v>
      </c>
      <c r="F109" s="1">
        <f>F111+F112+F113+F114+F117+F118+F120</f>
        <v>0</v>
      </c>
      <c r="G109" s="3">
        <f>H109+I109</f>
        <v>4100000</v>
      </c>
      <c r="H109" s="1">
        <f>H111+H112+H113+H114+H117+H118+H120</f>
        <v>4100000</v>
      </c>
      <c r="I109" s="1">
        <f>I111+I112+I113+I114+I117+I118+I120</f>
        <v>0</v>
      </c>
    </row>
    <row r="110" spans="1:9" ht="18.75" x14ac:dyDescent="0.25">
      <c r="A110" s="228" t="s">
        <v>6</v>
      </c>
      <c r="B110" s="229"/>
      <c r="C110" s="229"/>
      <c r="D110" s="3"/>
      <c r="E110" s="1"/>
      <c r="F110" s="1"/>
      <c r="G110" s="3"/>
      <c r="H110" s="1"/>
      <c r="I110" s="1"/>
    </row>
    <row r="111" spans="1:9" ht="131.25" x14ac:dyDescent="0.25">
      <c r="A111" s="228" t="s">
        <v>37</v>
      </c>
      <c r="B111" s="229">
        <v>244</v>
      </c>
      <c r="C111" s="229">
        <v>341</v>
      </c>
      <c r="D111" s="3">
        <f t="shared" si="5"/>
        <v>0</v>
      </c>
      <c r="E111" s="1"/>
      <c r="F111" s="1"/>
      <c r="G111" s="3">
        <f t="shared" ref="G111:G121" si="6">H111+I111</f>
        <v>0</v>
      </c>
      <c r="H111" s="1"/>
      <c r="I111" s="1"/>
    </row>
    <row r="112" spans="1:9" ht="56.25" x14ac:dyDescent="0.25">
      <c r="A112" s="228" t="s">
        <v>38</v>
      </c>
      <c r="B112" s="229">
        <v>244</v>
      </c>
      <c r="C112" s="229">
        <v>342</v>
      </c>
      <c r="D112" s="3">
        <f t="shared" si="5"/>
        <v>0</v>
      </c>
      <c r="E112" s="1"/>
      <c r="F112" s="1"/>
      <c r="G112" s="3">
        <f t="shared" si="6"/>
        <v>0</v>
      </c>
      <c r="H112" s="1"/>
      <c r="I112" s="1"/>
    </row>
    <row r="113" spans="1:9" ht="75" x14ac:dyDescent="0.25">
      <c r="A113" s="228" t="s">
        <v>39</v>
      </c>
      <c r="B113" s="229">
        <v>244</v>
      </c>
      <c r="C113" s="229">
        <v>343</v>
      </c>
      <c r="D113" s="3">
        <f t="shared" si="5"/>
        <v>500000</v>
      </c>
      <c r="E113" s="1">
        <v>500000</v>
      </c>
      <c r="F113" s="1"/>
      <c r="G113" s="3">
        <f t="shared" si="6"/>
        <v>500000</v>
      </c>
      <c r="H113" s="1">
        <v>500000</v>
      </c>
      <c r="I113" s="1"/>
    </row>
    <row r="114" spans="1:9" ht="75" x14ac:dyDescent="0.25">
      <c r="A114" s="228" t="s">
        <v>40</v>
      </c>
      <c r="B114" s="229">
        <v>244</v>
      </c>
      <c r="C114" s="229">
        <v>344</v>
      </c>
      <c r="D114" s="3">
        <f t="shared" si="5"/>
        <v>200000</v>
      </c>
      <c r="E114" s="1">
        <f>E115+E116</f>
        <v>200000</v>
      </c>
      <c r="F114" s="1"/>
      <c r="G114" s="3">
        <f t="shared" si="6"/>
        <v>200000</v>
      </c>
      <c r="H114" s="1">
        <f>H115+H116</f>
        <v>200000</v>
      </c>
      <c r="I114" s="1"/>
    </row>
    <row r="115" spans="1:9" ht="18.75" x14ac:dyDescent="0.25">
      <c r="A115" s="498" t="s">
        <v>6</v>
      </c>
      <c r="B115" s="260">
        <v>243</v>
      </c>
      <c r="C115" s="260">
        <v>344</v>
      </c>
      <c r="D115" s="438"/>
      <c r="E115" s="439"/>
      <c r="F115" s="439"/>
      <c r="G115" s="3"/>
      <c r="H115" s="1"/>
      <c r="I115" s="1"/>
    </row>
    <row r="116" spans="1:9" ht="18.75" x14ac:dyDescent="0.25">
      <c r="A116" s="499"/>
      <c r="B116" s="305">
        <v>244</v>
      </c>
      <c r="C116" s="305">
        <v>344</v>
      </c>
      <c r="D116" s="440">
        <f>E116+F116</f>
        <v>200000</v>
      </c>
      <c r="E116" s="441">
        <v>200000</v>
      </c>
      <c r="F116" s="441"/>
      <c r="G116" s="3">
        <f>H116+I116</f>
        <v>200000</v>
      </c>
      <c r="H116" s="1">
        <v>200000</v>
      </c>
      <c r="I116" s="1"/>
    </row>
    <row r="117" spans="1:9" ht="56.25" x14ac:dyDescent="0.25">
      <c r="A117" s="228" t="s">
        <v>41</v>
      </c>
      <c r="B117" s="229">
        <v>244</v>
      </c>
      <c r="C117" s="229">
        <v>345</v>
      </c>
      <c r="D117" s="3">
        <f t="shared" si="5"/>
        <v>100000</v>
      </c>
      <c r="E117" s="1">
        <v>100000</v>
      </c>
      <c r="F117" s="1"/>
      <c r="G117" s="3">
        <f t="shared" si="6"/>
        <v>100000</v>
      </c>
      <c r="H117" s="1">
        <v>100000</v>
      </c>
      <c r="I117" s="1"/>
    </row>
    <row r="118" spans="1:9" ht="75" x14ac:dyDescent="0.25">
      <c r="A118" s="228" t="s">
        <v>42</v>
      </c>
      <c r="B118" s="229">
        <v>244</v>
      </c>
      <c r="C118" s="229">
        <v>346</v>
      </c>
      <c r="D118" s="3">
        <f t="shared" si="5"/>
        <v>3000000</v>
      </c>
      <c r="E118" s="1">
        <v>3000000</v>
      </c>
      <c r="F118" s="1"/>
      <c r="G118" s="3">
        <f t="shared" si="6"/>
        <v>3000000</v>
      </c>
      <c r="H118" s="1">
        <v>3000000</v>
      </c>
      <c r="I118" s="1"/>
    </row>
    <row r="119" spans="1:9" ht="112.5" x14ac:dyDescent="0.25">
      <c r="A119" s="259" t="s">
        <v>433</v>
      </c>
      <c r="B119" s="260">
        <v>244</v>
      </c>
      <c r="C119" s="260">
        <v>347</v>
      </c>
      <c r="D119" s="3">
        <v>0</v>
      </c>
      <c r="E119" s="1"/>
      <c r="F119" s="1">
        <v>0</v>
      </c>
      <c r="G119" s="3">
        <v>0</v>
      </c>
      <c r="H119" s="1"/>
      <c r="I119" s="1">
        <v>0</v>
      </c>
    </row>
    <row r="120" spans="1:9" ht="112.5" x14ac:dyDescent="0.25">
      <c r="A120" s="228" t="s">
        <v>43</v>
      </c>
      <c r="B120" s="229">
        <v>244</v>
      </c>
      <c r="C120" s="229">
        <v>349</v>
      </c>
      <c r="D120" s="3">
        <f t="shared" si="5"/>
        <v>300000</v>
      </c>
      <c r="E120" s="1">
        <v>300000</v>
      </c>
      <c r="F120" s="1"/>
      <c r="G120" s="3">
        <f t="shared" si="6"/>
        <v>300000</v>
      </c>
      <c r="H120" s="1">
        <v>300000</v>
      </c>
      <c r="I120" s="1"/>
    </row>
    <row r="121" spans="1:9" ht="56.25" x14ac:dyDescent="0.25">
      <c r="A121" s="228" t="s">
        <v>67</v>
      </c>
      <c r="B121" s="229" t="s">
        <v>5</v>
      </c>
      <c r="C121" s="229" t="s">
        <v>5</v>
      </c>
      <c r="D121" s="3">
        <f t="shared" si="5"/>
        <v>-680000</v>
      </c>
      <c r="E121" s="1">
        <f>E123+E124+E125</f>
        <v>-680000</v>
      </c>
      <c r="F121" s="1">
        <f>F123+F124+F125</f>
        <v>0</v>
      </c>
      <c r="G121" s="3">
        <f t="shared" si="6"/>
        <v>-680000</v>
      </c>
      <c r="H121" s="1">
        <f>H123+H124+H125</f>
        <v>-680000</v>
      </c>
      <c r="I121" s="1">
        <f>I123+I124+I125</f>
        <v>0</v>
      </c>
    </row>
    <row r="122" spans="1:9" ht="18.75" x14ac:dyDescent="0.25">
      <c r="A122" s="228" t="s">
        <v>6</v>
      </c>
      <c r="B122" s="229"/>
      <c r="C122" s="229"/>
      <c r="D122" s="3"/>
      <c r="E122" s="1"/>
      <c r="F122" s="1"/>
      <c r="G122" s="3"/>
      <c r="H122" s="1"/>
      <c r="I122" s="1"/>
    </row>
    <row r="123" spans="1:9" ht="18.75" x14ac:dyDescent="0.25">
      <c r="A123" s="228" t="s">
        <v>191</v>
      </c>
      <c r="B123" s="229">
        <v>180</v>
      </c>
      <c r="C123" s="229" t="s">
        <v>5</v>
      </c>
      <c r="D123" s="3">
        <f t="shared" si="5"/>
        <v>-230000</v>
      </c>
      <c r="E123" s="1">
        <v>-230000</v>
      </c>
      <c r="F123" s="1"/>
      <c r="G123" s="3">
        <f>H123+I123</f>
        <v>-230000</v>
      </c>
      <c r="H123" s="1">
        <v>-230000</v>
      </c>
      <c r="I123" s="1"/>
    </row>
    <row r="124" spans="1:9" ht="56.25" x14ac:dyDescent="0.25">
      <c r="A124" s="228" t="s">
        <v>192</v>
      </c>
      <c r="B124" s="229">
        <v>180</v>
      </c>
      <c r="C124" s="229" t="s">
        <v>5</v>
      </c>
      <c r="D124" s="3">
        <f t="shared" si="5"/>
        <v>-450000</v>
      </c>
      <c r="E124" s="1">
        <v>-450000</v>
      </c>
      <c r="F124" s="1"/>
      <c r="G124" s="3">
        <f>H124+I124</f>
        <v>-450000</v>
      </c>
      <c r="H124" s="1">
        <v>-450000</v>
      </c>
      <c r="I124" s="1"/>
    </row>
    <row r="125" spans="1:9" ht="37.5" x14ac:dyDescent="0.25">
      <c r="A125" s="228" t="s">
        <v>193</v>
      </c>
      <c r="B125" s="229">
        <v>180</v>
      </c>
      <c r="C125" s="229" t="s">
        <v>5</v>
      </c>
      <c r="D125" s="3">
        <f t="shared" si="5"/>
        <v>0</v>
      </c>
      <c r="E125" s="1"/>
      <c r="F125" s="1"/>
      <c r="G125" s="3">
        <f>H125+I125</f>
        <v>0</v>
      </c>
      <c r="H125" s="1"/>
      <c r="I125" s="1"/>
    </row>
    <row r="126" spans="1:9" ht="18.75" x14ac:dyDescent="0.3">
      <c r="A126" s="27"/>
      <c r="B126" s="8"/>
      <c r="C126" s="8"/>
      <c r="D126" s="8"/>
      <c r="E126" s="8"/>
      <c r="F126" s="8"/>
    </row>
    <row r="127" spans="1:9" ht="18.75" x14ac:dyDescent="0.3">
      <c r="A127" s="480" t="s">
        <v>52</v>
      </c>
      <c r="B127" s="480"/>
      <c r="C127" s="484"/>
      <c r="D127" s="484"/>
      <c r="E127" s="484" t="s">
        <v>265</v>
      </c>
      <c r="F127" s="484"/>
    </row>
    <row r="128" spans="1:9" ht="18.75" x14ac:dyDescent="0.3">
      <c r="A128" s="27"/>
      <c r="B128" s="172"/>
      <c r="C128" s="171"/>
      <c r="D128" s="171" t="s">
        <v>53</v>
      </c>
      <c r="E128" s="485" t="s">
        <v>54</v>
      </c>
      <c r="F128" s="485"/>
    </row>
    <row r="129" spans="1:16" ht="18.75" x14ac:dyDescent="0.3">
      <c r="A129" s="27"/>
      <c r="B129" s="174"/>
      <c r="C129" s="8"/>
      <c r="D129" s="8"/>
      <c r="E129" s="8"/>
      <c r="F129" s="8"/>
    </row>
    <row r="130" spans="1:16" ht="18.75" x14ac:dyDescent="0.3">
      <c r="A130" s="479" t="s">
        <v>55</v>
      </c>
      <c r="B130" s="479"/>
      <c r="C130" s="484"/>
      <c r="D130" s="484"/>
      <c r="E130" s="484" t="s">
        <v>443</v>
      </c>
      <c r="F130" s="484"/>
    </row>
    <row r="131" spans="1:16" ht="18.75" x14ac:dyDescent="0.3">
      <c r="A131" s="27"/>
      <c r="B131" s="172"/>
      <c r="C131" s="171"/>
      <c r="D131" s="171" t="s">
        <v>53</v>
      </c>
      <c r="E131" s="485" t="s">
        <v>54</v>
      </c>
      <c r="F131" s="485"/>
    </row>
    <row r="132" spans="1:16" ht="18.75" x14ac:dyDescent="0.3">
      <c r="A132" s="27"/>
      <c r="B132" s="173"/>
      <c r="C132" s="112"/>
      <c r="D132" s="8"/>
      <c r="E132" s="102"/>
      <c r="F132" s="102"/>
    </row>
    <row r="133" spans="1:16" ht="18.75" x14ac:dyDescent="0.3">
      <c r="A133" s="27" t="s">
        <v>56</v>
      </c>
      <c r="B133" s="172"/>
      <c r="C133" s="484"/>
      <c r="D133" s="484"/>
      <c r="E133" s="484" t="s">
        <v>266</v>
      </c>
      <c r="F133" s="484"/>
    </row>
    <row r="134" spans="1:16" ht="18.75" x14ac:dyDescent="0.3">
      <c r="A134" s="27"/>
      <c r="B134" s="172"/>
      <c r="C134" s="171"/>
      <c r="D134" s="171" t="s">
        <v>53</v>
      </c>
      <c r="E134" s="485" t="s">
        <v>54</v>
      </c>
      <c r="F134" s="485"/>
    </row>
    <row r="135" spans="1:16" ht="18.75" x14ac:dyDescent="0.3">
      <c r="A135" s="27" t="s">
        <v>421</v>
      </c>
      <c r="B135" s="8"/>
      <c r="C135" s="8"/>
      <c r="D135" s="8"/>
      <c r="E135" s="8"/>
      <c r="F135" s="8"/>
    </row>
    <row r="136" spans="1:16" ht="18.75" x14ac:dyDescent="0.3">
      <c r="A136" s="480" t="s">
        <v>487</v>
      </c>
      <c r="B136" s="480"/>
      <c r="C136" s="8"/>
      <c r="D136" s="8"/>
      <c r="E136" s="8"/>
      <c r="F136" s="8"/>
    </row>
    <row r="137" spans="1:16" ht="18.75" x14ac:dyDescent="0.3">
      <c r="A137" s="150"/>
      <c r="B137" s="150"/>
      <c r="C137" s="8"/>
      <c r="D137" s="8"/>
      <c r="E137" s="8"/>
      <c r="F137" s="8"/>
    </row>
    <row r="138" spans="1:16" ht="18.75" x14ac:dyDescent="0.25">
      <c r="A138" s="670" t="s">
        <v>190</v>
      </c>
      <c r="B138" s="670"/>
      <c r="C138" s="670"/>
      <c r="D138" s="670"/>
      <c r="E138" s="670"/>
      <c r="F138" s="670"/>
      <c r="G138" s="670"/>
      <c r="H138" s="670"/>
      <c r="I138" s="670"/>
      <c r="K138" s="669" t="s">
        <v>230</v>
      </c>
      <c r="L138" s="669"/>
      <c r="M138" s="669"/>
      <c r="N138" s="669" t="s">
        <v>231</v>
      </c>
      <c r="O138" s="669"/>
      <c r="P138" s="669"/>
    </row>
    <row r="139" spans="1:16" ht="45" x14ac:dyDescent="0.25">
      <c r="A139" s="48" t="s">
        <v>233</v>
      </c>
      <c r="B139" s="52" t="s">
        <v>5</v>
      </c>
      <c r="C139" s="52" t="s">
        <v>5</v>
      </c>
      <c r="D139" s="3">
        <f>E139+F139</f>
        <v>12381460</v>
      </c>
      <c r="E139" s="1">
        <v>12381460</v>
      </c>
      <c r="F139" s="2"/>
      <c r="G139" s="3">
        <f>H139+I139</f>
        <v>12381460</v>
      </c>
      <c r="H139" s="1">
        <v>12381460</v>
      </c>
      <c r="I139" s="2"/>
      <c r="J139" s="34"/>
      <c r="K139" s="65" t="s">
        <v>227</v>
      </c>
      <c r="L139" s="65" t="s">
        <v>228</v>
      </c>
      <c r="M139" s="65" t="s">
        <v>229</v>
      </c>
      <c r="N139" s="65" t="s">
        <v>227</v>
      </c>
      <c r="O139" s="65" t="s">
        <v>228</v>
      </c>
      <c r="P139" s="65" t="s">
        <v>229</v>
      </c>
    </row>
    <row r="140" spans="1:16" ht="18.75" x14ac:dyDescent="0.25">
      <c r="A140" s="48" t="s">
        <v>7</v>
      </c>
      <c r="B140" s="52" t="s">
        <v>5</v>
      </c>
      <c r="C140" s="52">
        <v>900</v>
      </c>
      <c r="D140" s="3">
        <f>E140+F140</f>
        <v>16516000</v>
      </c>
      <c r="E140" s="1">
        <f>E143+E171+E185+E213</f>
        <v>16516000</v>
      </c>
      <c r="F140" s="1">
        <f>F143+F171</f>
        <v>0</v>
      </c>
      <c r="G140" s="3">
        <f>H140+I140</f>
        <v>16516000</v>
      </c>
      <c r="H140" s="1">
        <f>H143+H171+H185+H213</f>
        <v>16516000</v>
      </c>
      <c r="I140" s="1">
        <f>I143+I171</f>
        <v>0</v>
      </c>
      <c r="J140" s="34"/>
      <c r="K140" s="66">
        <f>E31+E32+E33+E35+E41+E65+E66+E67+E79+E81+E82+E83+E87+E88+E89+E90+E91+E92+E95+E96+E97+E99+E104</f>
        <v>18304000</v>
      </c>
      <c r="L140" s="66">
        <f>K140+D140</f>
        <v>34820000</v>
      </c>
      <c r="M140" s="66">
        <f>L140-E25</f>
        <v>0</v>
      </c>
      <c r="N140" s="66">
        <f>H31+H32+H33+H35+H41+H65+H66+H67+H79+H81+H82+H83+H87+H88+H89+H90+H91+H92+H95+H96+H97+H99+H104</f>
        <v>18304000</v>
      </c>
      <c r="O140" s="66">
        <f>N140+G140</f>
        <v>34820000</v>
      </c>
      <c r="P140" s="66">
        <f>O140-H25</f>
        <v>0</v>
      </c>
    </row>
    <row r="141" spans="1:16" ht="18.75" x14ac:dyDescent="0.25">
      <c r="A141" s="48" t="s">
        <v>6</v>
      </c>
      <c r="B141" s="52"/>
      <c r="C141" s="52"/>
      <c r="D141" s="3"/>
      <c r="E141" s="1"/>
      <c r="F141" s="2"/>
      <c r="G141" s="3"/>
      <c r="H141" s="1"/>
      <c r="I141" s="2"/>
      <c r="J141" s="34"/>
      <c r="K141" s="34"/>
      <c r="L141" s="34"/>
    </row>
    <row r="142" spans="1:16" ht="17.45" customHeight="1" x14ac:dyDescent="0.25">
      <c r="A142" s="671" t="s">
        <v>197</v>
      </c>
      <c r="B142" s="672"/>
      <c r="C142" s="672"/>
      <c r="D142" s="672"/>
      <c r="E142" s="672"/>
      <c r="F142" s="672"/>
      <c r="G142" s="672"/>
      <c r="H142" s="672"/>
      <c r="I142" s="672"/>
      <c r="J142" s="68"/>
      <c r="K142" s="68"/>
      <c r="L142" s="68"/>
    </row>
    <row r="143" spans="1:16" ht="18.75" x14ac:dyDescent="0.25">
      <c r="A143" s="48" t="s">
        <v>8</v>
      </c>
      <c r="B143" s="52" t="s">
        <v>5</v>
      </c>
      <c r="C143" s="52">
        <v>200</v>
      </c>
      <c r="D143" s="3">
        <f t="shared" ref="D143:D175" si="7">E143+F143</f>
        <v>0</v>
      </c>
      <c r="E143" s="1">
        <f>E145+E148+E167</f>
        <v>0</v>
      </c>
      <c r="F143" s="1">
        <f>F145+F148+F167</f>
        <v>0</v>
      </c>
      <c r="G143" s="3">
        <f>H143+I143</f>
        <v>0</v>
      </c>
      <c r="H143" s="1">
        <f>H145+H148+H167</f>
        <v>0</v>
      </c>
      <c r="I143" s="1">
        <f>I145+I148+I167</f>
        <v>0</v>
      </c>
      <c r="J143" s="34"/>
      <c r="K143" s="34"/>
      <c r="L143" s="34"/>
    </row>
    <row r="144" spans="1:16" ht="18.75" x14ac:dyDescent="0.25">
      <c r="A144" s="48" t="s">
        <v>9</v>
      </c>
      <c r="B144" s="52"/>
      <c r="C144" s="52"/>
      <c r="D144" s="3"/>
      <c r="E144" s="1"/>
      <c r="F144" s="1"/>
      <c r="G144" s="3"/>
      <c r="H144" s="1"/>
      <c r="I144" s="1"/>
      <c r="J144" s="34"/>
      <c r="K144" s="34"/>
      <c r="L144" s="34"/>
    </row>
    <row r="145" spans="1:12" ht="75" x14ac:dyDescent="0.25">
      <c r="A145" s="48" t="s">
        <v>10</v>
      </c>
      <c r="B145" s="52" t="s">
        <v>5</v>
      </c>
      <c r="C145" s="52">
        <v>210</v>
      </c>
      <c r="D145" s="3">
        <f t="shared" si="7"/>
        <v>0</v>
      </c>
      <c r="E145" s="1">
        <f>E147</f>
        <v>0</v>
      </c>
      <c r="F145" s="1">
        <f>F147</f>
        <v>0</v>
      </c>
      <c r="G145" s="3">
        <f>H145+I145</f>
        <v>0</v>
      </c>
      <c r="H145" s="1">
        <f>H147</f>
        <v>0</v>
      </c>
      <c r="I145" s="1">
        <f>I147</f>
        <v>0</v>
      </c>
      <c r="J145" s="34"/>
      <c r="K145" s="34"/>
      <c r="L145" s="34"/>
    </row>
    <row r="146" spans="1:12" ht="18.75" x14ac:dyDescent="0.25">
      <c r="A146" s="48" t="s">
        <v>9</v>
      </c>
      <c r="B146" s="52"/>
      <c r="C146" s="52"/>
      <c r="D146" s="3"/>
      <c r="E146" s="1"/>
      <c r="F146" s="1"/>
      <c r="G146" s="3"/>
      <c r="H146" s="1"/>
      <c r="I146" s="1"/>
      <c r="J146" s="34"/>
      <c r="K146" s="34"/>
      <c r="L146" s="34"/>
    </row>
    <row r="147" spans="1:12" ht="75" x14ac:dyDescent="0.25">
      <c r="A147" s="48" t="s">
        <v>198</v>
      </c>
      <c r="B147" s="52">
        <v>244</v>
      </c>
      <c r="C147" s="52">
        <v>214</v>
      </c>
      <c r="D147" s="3">
        <f>E147+F147</f>
        <v>0</v>
      </c>
      <c r="E147" s="1"/>
      <c r="F147" s="1"/>
      <c r="G147" s="3">
        <f>H147+I147</f>
        <v>0</v>
      </c>
      <c r="H147" s="1"/>
      <c r="I147" s="1"/>
      <c r="J147" s="34"/>
      <c r="K147" s="34"/>
      <c r="L147" s="34"/>
    </row>
    <row r="148" spans="1:12" ht="37.5" x14ac:dyDescent="0.25">
      <c r="A148" s="48" t="s">
        <v>14</v>
      </c>
      <c r="B148" s="52" t="s">
        <v>5</v>
      </c>
      <c r="C148" s="52">
        <v>220</v>
      </c>
      <c r="D148" s="3">
        <f t="shared" si="7"/>
        <v>0</v>
      </c>
      <c r="E148" s="1">
        <f>E150+E151+E152+E159+E160+E163+E166</f>
        <v>0</v>
      </c>
      <c r="F148" s="1">
        <f>F150+F151+F152+F159+F160+F163+F166</f>
        <v>0</v>
      </c>
      <c r="G148" s="3">
        <f>H148+I148</f>
        <v>0</v>
      </c>
      <c r="H148" s="1">
        <f>H150+H151+H152+H159+H160+H163+H166</f>
        <v>0</v>
      </c>
      <c r="I148" s="1">
        <f>I150+I151+I152+I159+I160+I163+I166</f>
        <v>0</v>
      </c>
      <c r="J148" s="34"/>
      <c r="K148" s="34"/>
      <c r="L148" s="34"/>
    </row>
    <row r="149" spans="1:12" ht="18.75" x14ac:dyDescent="0.25">
      <c r="A149" s="48" t="s">
        <v>9</v>
      </c>
      <c r="B149" s="52"/>
      <c r="C149" s="52"/>
      <c r="D149" s="3"/>
      <c r="E149" s="1"/>
      <c r="F149" s="1"/>
      <c r="G149" s="3"/>
      <c r="H149" s="1"/>
      <c r="I149" s="1"/>
      <c r="J149" s="34"/>
      <c r="K149" s="34"/>
      <c r="L149" s="34"/>
    </row>
    <row r="150" spans="1:12" ht="18.75" x14ac:dyDescent="0.25">
      <c r="A150" s="48" t="s">
        <v>15</v>
      </c>
      <c r="B150" s="52">
        <v>244</v>
      </c>
      <c r="C150" s="52">
        <v>221</v>
      </c>
      <c r="D150" s="3">
        <f t="shared" si="7"/>
        <v>0</v>
      </c>
      <c r="E150" s="1"/>
      <c r="F150" s="1"/>
      <c r="G150" s="3">
        <f>H150+I150</f>
        <v>0</v>
      </c>
      <c r="H150" s="1"/>
      <c r="I150" s="1"/>
      <c r="J150" s="34"/>
      <c r="K150" s="34"/>
      <c r="L150" s="34"/>
    </row>
    <row r="151" spans="1:12" ht="37.5" x14ac:dyDescent="0.25">
      <c r="A151" s="48" t="s">
        <v>16</v>
      </c>
      <c r="B151" s="52">
        <v>244</v>
      </c>
      <c r="C151" s="52">
        <v>222</v>
      </c>
      <c r="D151" s="3">
        <f t="shared" si="7"/>
        <v>0</v>
      </c>
      <c r="E151" s="1"/>
      <c r="F151" s="1"/>
      <c r="G151" s="3">
        <f>H151+I151</f>
        <v>0</v>
      </c>
      <c r="H151" s="1"/>
      <c r="I151" s="1"/>
      <c r="J151" s="34"/>
      <c r="K151" s="34"/>
      <c r="L151" s="34"/>
    </row>
    <row r="152" spans="1:12" ht="37.5" x14ac:dyDescent="0.25">
      <c r="A152" s="48" t="s">
        <v>17</v>
      </c>
      <c r="B152" s="52" t="s">
        <v>5</v>
      </c>
      <c r="C152" s="52">
        <v>223</v>
      </c>
      <c r="D152" s="3">
        <f t="shared" si="7"/>
        <v>0</v>
      </c>
      <c r="E152" s="1">
        <f>E154+E155+E156+E157+E158</f>
        <v>0</v>
      </c>
      <c r="F152" s="1">
        <f>F154+F155+F156+F157+F158</f>
        <v>0</v>
      </c>
      <c r="G152" s="3">
        <f>H152+I152</f>
        <v>0</v>
      </c>
      <c r="H152" s="1">
        <f>H154+H155+H156+H157+H158</f>
        <v>0</v>
      </c>
      <c r="I152" s="1">
        <f>I154+I155+I156+I157+I158</f>
        <v>0</v>
      </c>
      <c r="J152" s="34"/>
      <c r="K152" s="34"/>
      <c r="L152" s="34"/>
    </row>
    <row r="153" spans="1:12" ht="18.75" x14ac:dyDescent="0.25">
      <c r="A153" s="48" t="s">
        <v>6</v>
      </c>
      <c r="B153" s="52"/>
      <c r="C153" s="52"/>
      <c r="D153" s="3"/>
      <c r="E153" s="1"/>
      <c r="F153" s="1"/>
      <c r="G153" s="3"/>
      <c r="H153" s="1"/>
      <c r="I153" s="1"/>
      <c r="J153" s="34"/>
      <c r="K153" s="34"/>
      <c r="L153" s="34"/>
    </row>
    <row r="154" spans="1:12" ht="56.25" x14ac:dyDescent="0.25">
      <c r="A154" s="48" t="s">
        <v>18</v>
      </c>
      <c r="B154" s="52">
        <v>244</v>
      </c>
      <c r="C154" s="52">
        <v>223</v>
      </c>
      <c r="D154" s="3">
        <f t="shared" si="7"/>
        <v>0</v>
      </c>
      <c r="E154" s="1"/>
      <c r="F154" s="1"/>
      <c r="G154" s="3">
        <f t="shared" ref="G154:G159" si="8">H154+I154</f>
        <v>0</v>
      </c>
      <c r="H154" s="1"/>
      <c r="I154" s="1"/>
      <c r="J154" s="34"/>
      <c r="K154" s="34"/>
      <c r="L154" s="34"/>
    </row>
    <row r="155" spans="1:12" ht="37.5" x14ac:dyDescent="0.25">
      <c r="A155" s="48" t="s">
        <v>19</v>
      </c>
      <c r="B155" s="52">
        <v>244</v>
      </c>
      <c r="C155" s="52">
        <v>223</v>
      </c>
      <c r="D155" s="3">
        <f t="shared" si="7"/>
        <v>0</v>
      </c>
      <c r="E155" s="1"/>
      <c r="F155" s="1"/>
      <c r="G155" s="3">
        <f t="shared" si="8"/>
        <v>0</v>
      </c>
      <c r="H155" s="1"/>
      <c r="I155" s="1"/>
      <c r="J155" s="34"/>
      <c r="K155" s="34"/>
      <c r="L155" s="34"/>
    </row>
    <row r="156" spans="1:12" ht="56.25" x14ac:dyDescent="0.25">
      <c r="A156" s="48" t="s">
        <v>20</v>
      </c>
      <c r="B156" s="52">
        <v>244</v>
      </c>
      <c r="C156" s="52">
        <v>223</v>
      </c>
      <c r="D156" s="3">
        <f t="shared" si="7"/>
        <v>0</v>
      </c>
      <c r="E156" s="1"/>
      <c r="F156" s="1"/>
      <c r="G156" s="3">
        <f t="shared" si="8"/>
        <v>0</v>
      </c>
      <c r="H156" s="1"/>
      <c r="I156" s="1"/>
      <c r="J156" s="34"/>
      <c r="K156" s="34"/>
      <c r="L156" s="34"/>
    </row>
    <row r="157" spans="1:12" ht="75" x14ac:dyDescent="0.25">
      <c r="A157" s="48" t="s">
        <v>21</v>
      </c>
      <c r="B157" s="52">
        <v>244</v>
      </c>
      <c r="C157" s="52">
        <v>223</v>
      </c>
      <c r="D157" s="3">
        <f t="shared" si="7"/>
        <v>0</v>
      </c>
      <c r="E157" s="1"/>
      <c r="F157" s="1"/>
      <c r="G157" s="3">
        <f t="shared" si="8"/>
        <v>0</v>
      </c>
      <c r="H157" s="1"/>
      <c r="I157" s="1"/>
      <c r="J157" s="34"/>
      <c r="K157" s="34"/>
      <c r="L157" s="34"/>
    </row>
    <row r="158" spans="1:12" ht="56.25" x14ac:dyDescent="0.25">
      <c r="A158" s="48" t="s">
        <v>22</v>
      </c>
      <c r="B158" s="52">
        <v>244</v>
      </c>
      <c r="C158" s="52">
        <v>223</v>
      </c>
      <c r="D158" s="3">
        <f t="shared" si="7"/>
        <v>0</v>
      </c>
      <c r="E158" s="1"/>
      <c r="F158" s="1"/>
      <c r="G158" s="3">
        <f t="shared" si="8"/>
        <v>0</v>
      </c>
      <c r="H158" s="1"/>
      <c r="I158" s="1"/>
      <c r="J158" s="34"/>
      <c r="K158" s="34"/>
      <c r="L158" s="34"/>
    </row>
    <row r="159" spans="1:12" ht="168.75" x14ac:dyDescent="0.25">
      <c r="A159" s="48" t="s">
        <v>23</v>
      </c>
      <c r="B159" s="52">
        <v>244</v>
      </c>
      <c r="C159" s="52">
        <v>224</v>
      </c>
      <c r="D159" s="3">
        <f t="shared" si="7"/>
        <v>0</v>
      </c>
      <c r="E159" s="1"/>
      <c r="F159" s="1"/>
      <c r="G159" s="3">
        <f t="shared" si="8"/>
        <v>0</v>
      </c>
      <c r="H159" s="1"/>
      <c r="I159" s="1"/>
      <c r="J159" s="34"/>
      <c r="K159" s="34"/>
      <c r="L159" s="34"/>
    </row>
    <row r="160" spans="1:12" ht="56.25" x14ac:dyDescent="0.25">
      <c r="A160" s="48" t="s">
        <v>24</v>
      </c>
      <c r="B160" s="52" t="s">
        <v>5</v>
      </c>
      <c r="C160" s="52">
        <v>225</v>
      </c>
      <c r="D160" s="1">
        <f t="shared" ref="D160:I160" si="9">D161+D162</f>
        <v>0</v>
      </c>
      <c r="E160" s="1">
        <f t="shared" si="9"/>
        <v>0</v>
      </c>
      <c r="F160" s="1">
        <f t="shared" si="9"/>
        <v>0</v>
      </c>
      <c r="G160" s="1">
        <f t="shared" si="9"/>
        <v>0</v>
      </c>
      <c r="H160" s="1">
        <f t="shared" si="9"/>
        <v>0</v>
      </c>
      <c r="I160" s="1">
        <f t="shared" si="9"/>
        <v>0</v>
      </c>
      <c r="J160" s="34"/>
      <c r="K160" s="34"/>
      <c r="L160" s="34"/>
    </row>
    <row r="161" spans="1:12" ht="18.75" x14ac:dyDescent="0.25">
      <c r="A161" s="469" t="s">
        <v>6</v>
      </c>
      <c r="B161" s="52">
        <v>243</v>
      </c>
      <c r="C161" s="52">
        <v>225</v>
      </c>
      <c r="D161" s="3">
        <f t="shared" si="7"/>
        <v>0</v>
      </c>
      <c r="E161" s="1"/>
      <c r="F161" s="1"/>
      <c r="G161" s="3">
        <f t="shared" ref="G161:G171" si="10">H161+I161</f>
        <v>0</v>
      </c>
      <c r="H161" s="1"/>
      <c r="I161" s="1"/>
      <c r="J161" s="34"/>
      <c r="K161" s="34"/>
      <c r="L161" s="34"/>
    </row>
    <row r="162" spans="1:12" ht="18.75" x14ac:dyDescent="0.25">
      <c r="A162" s="469"/>
      <c r="B162" s="52">
        <v>244</v>
      </c>
      <c r="C162" s="52">
        <v>225</v>
      </c>
      <c r="D162" s="3">
        <f t="shared" si="7"/>
        <v>0</v>
      </c>
      <c r="E162" s="1"/>
      <c r="F162" s="1"/>
      <c r="G162" s="3">
        <f t="shared" si="10"/>
        <v>0</v>
      </c>
      <c r="H162" s="1"/>
      <c r="I162" s="1"/>
      <c r="J162" s="34"/>
      <c r="K162" s="34"/>
      <c r="L162" s="34"/>
    </row>
    <row r="163" spans="1:12" ht="37.5" x14ac:dyDescent="0.25">
      <c r="A163" s="48" t="s">
        <v>58</v>
      </c>
      <c r="B163" s="52" t="s">
        <v>5</v>
      </c>
      <c r="C163" s="52">
        <v>226</v>
      </c>
      <c r="D163" s="3">
        <f t="shared" si="7"/>
        <v>0</v>
      </c>
      <c r="E163" s="1">
        <f>E164+E165</f>
        <v>0</v>
      </c>
      <c r="F163" s="1">
        <f>F164+F165</f>
        <v>0</v>
      </c>
      <c r="G163" s="3">
        <f t="shared" si="10"/>
        <v>0</v>
      </c>
      <c r="H163" s="1">
        <f>H164+H165</f>
        <v>0</v>
      </c>
      <c r="I163" s="1">
        <f>I164+I165</f>
        <v>0</v>
      </c>
      <c r="J163" s="34"/>
      <c r="K163" s="34"/>
      <c r="L163" s="34"/>
    </row>
    <row r="164" spans="1:12" ht="18.75" x14ac:dyDescent="0.25">
      <c r="A164" s="469" t="s">
        <v>6</v>
      </c>
      <c r="B164" s="52">
        <v>243</v>
      </c>
      <c r="C164" s="52">
        <v>226</v>
      </c>
      <c r="D164" s="3">
        <f t="shared" si="7"/>
        <v>0</v>
      </c>
      <c r="E164" s="1"/>
      <c r="F164" s="1"/>
      <c r="G164" s="3">
        <f t="shared" si="10"/>
        <v>0</v>
      </c>
      <c r="H164" s="1"/>
      <c r="I164" s="1"/>
      <c r="J164" s="34"/>
      <c r="K164" s="34"/>
      <c r="L164" s="34"/>
    </row>
    <row r="165" spans="1:12" ht="18.75" x14ac:dyDescent="0.25">
      <c r="A165" s="469"/>
      <c r="B165" s="52">
        <v>244</v>
      </c>
      <c r="C165" s="52">
        <v>226</v>
      </c>
      <c r="D165" s="3">
        <f t="shared" si="7"/>
        <v>0</v>
      </c>
      <c r="E165" s="1"/>
      <c r="F165" s="1"/>
      <c r="G165" s="3">
        <f t="shared" si="10"/>
        <v>0</v>
      </c>
      <c r="H165" s="1"/>
      <c r="I165" s="1"/>
      <c r="J165" s="34"/>
      <c r="K165" s="34"/>
      <c r="L165" s="34"/>
    </row>
    <row r="166" spans="1:12" ht="18.75" x14ac:dyDescent="0.25">
      <c r="A166" s="48" t="s">
        <v>25</v>
      </c>
      <c r="B166" s="52">
        <v>244</v>
      </c>
      <c r="C166" s="52">
        <v>227</v>
      </c>
      <c r="D166" s="3">
        <f t="shared" si="7"/>
        <v>0</v>
      </c>
      <c r="E166" s="1"/>
      <c r="F166" s="1"/>
      <c r="G166" s="3">
        <f t="shared" si="10"/>
        <v>0</v>
      </c>
      <c r="H166" s="1"/>
      <c r="I166" s="1"/>
      <c r="J166" s="34"/>
      <c r="K166" s="34"/>
      <c r="L166" s="34"/>
    </row>
    <row r="167" spans="1:12" ht="18.75" x14ac:dyDescent="0.25">
      <c r="A167" s="48" t="s">
        <v>30</v>
      </c>
      <c r="B167" s="52" t="s">
        <v>5</v>
      </c>
      <c r="C167" s="52">
        <v>290</v>
      </c>
      <c r="D167" s="3">
        <f t="shared" si="7"/>
        <v>0</v>
      </c>
      <c r="E167" s="1">
        <f>E169+E170</f>
        <v>0</v>
      </c>
      <c r="F167" s="1">
        <f>F169+F170</f>
        <v>0</v>
      </c>
      <c r="G167" s="3">
        <f t="shared" si="10"/>
        <v>0</v>
      </c>
      <c r="H167" s="1">
        <f>H169+H170</f>
        <v>0</v>
      </c>
      <c r="I167" s="1">
        <f>I169+I170</f>
        <v>0</v>
      </c>
      <c r="J167" s="34"/>
      <c r="K167" s="34"/>
      <c r="L167" s="34"/>
    </row>
    <row r="168" spans="1:12" ht="18.75" x14ac:dyDescent="0.25">
      <c r="A168" s="48" t="s">
        <v>9</v>
      </c>
      <c r="B168" s="52"/>
      <c r="C168" s="52"/>
      <c r="D168" s="3">
        <f t="shared" si="7"/>
        <v>0</v>
      </c>
      <c r="E168" s="1"/>
      <c r="F168" s="1"/>
      <c r="G168" s="3">
        <f t="shared" si="10"/>
        <v>0</v>
      </c>
      <c r="H168" s="1"/>
      <c r="I168" s="1"/>
      <c r="J168" s="34"/>
      <c r="K168" s="34"/>
      <c r="L168" s="34"/>
    </row>
    <row r="169" spans="1:12" ht="56.25" x14ac:dyDescent="0.25">
      <c r="A169" s="48" t="s">
        <v>34</v>
      </c>
      <c r="B169" s="52">
        <v>244</v>
      </c>
      <c r="C169" s="52">
        <v>296</v>
      </c>
      <c r="D169" s="3">
        <f t="shared" si="7"/>
        <v>0</v>
      </c>
      <c r="E169" s="1"/>
      <c r="F169" s="1"/>
      <c r="G169" s="3">
        <f t="shared" si="10"/>
        <v>0</v>
      </c>
      <c r="H169" s="1"/>
      <c r="I169" s="1"/>
      <c r="J169" s="34"/>
      <c r="K169" s="34"/>
      <c r="L169" s="34"/>
    </row>
    <row r="170" spans="1:12" ht="56.25" x14ac:dyDescent="0.25">
      <c r="A170" s="48" t="s">
        <v>35</v>
      </c>
      <c r="B170" s="52">
        <v>244</v>
      </c>
      <c r="C170" s="52">
        <v>297</v>
      </c>
      <c r="D170" s="3">
        <f t="shared" si="7"/>
        <v>0</v>
      </c>
      <c r="E170" s="1"/>
      <c r="F170" s="1"/>
      <c r="G170" s="3">
        <f t="shared" si="10"/>
        <v>0</v>
      </c>
      <c r="H170" s="1"/>
      <c r="I170" s="1"/>
      <c r="J170" s="34"/>
      <c r="K170" s="34"/>
      <c r="L170" s="34"/>
    </row>
    <row r="171" spans="1:12" ht="56.25" x14ac:dyDescent="0.25">
      <c r="A171" s="48" t="s">
        <v>59</v>
      </c>
      <c r="B171" s="52" t="s">
        <v>5</v>
      </c>
      <c r="C171" s="52">
        <v>300</v>
      </c>
      <c r="D171" s="3">
        <f t="shared" si="7"/>
        <v>0</v>
      </c>
      <c r="E171" s="1">
        <f>E173+E175+E174</f>
        <v>0</v>
      </c>
      <c r="F171" s="1">
        <f>F173+F175+F174</f>
        <v>0</v>
      </c>
      <c r="G171" s="3">
        <f t="shared" si="10"/>
        <v>0</v>
      </c>
      <c r="H171" s="1">
        <f>H173+H175+H174</f>
        <v>0</v>
      </c>
      <c r="I171" s="1">
        <f>I173+I175+I174</f>
        <v>0</v>
      </c>
      <c r="J171" s="34"/>
      <c r="K171" s="34"/>
      <c r="L171" s="34"/>
    </row>
    <row r="172" spans="1:12" ht="18.75" x14ac:dyDescent="0.25">
      <c r="A172" s="48" t="s">
        <v>9</v>
      </c>
      <c r="B172" s="52"/>
      <c r="C172" s="52"/>
      <c r="D172" s="3"/>
      <c r="E172" s="1"/>
      <c r="F172" s="1"/>
      <c r="G172" s="3"/>
      <c r="H172" s="1"/>
      <c r="I172" s="1"/>
      <c r="J172" s="34"/>
      <c r="K172" s="34"/>
      <c r="L172" s="34"/>
    </row>
    <row r="173" spans="1:12" ht="56.25" x14ac:dyDescent="0.25">
      <c r="A173" s="48" t="s">
        <v>36</v>
      </c>
      <c r="B173" s="52">
        <v>244</v>
      </c>
      <c r="C173" s="52">
        <v>310</v>
      </c>
      <c r="D173" s="3">
        <f t="shared" si="7"/>
        <v>0</v>
      </c>
      <c r="E173" s="1"/>
      <c r="F173" s="1"/>
      <c r="G173" s="3">
        <f>H173+I173</f>
        <v>0</v>
      </c>
      <c r="H173" s="1"/>
      <c r="I173" s="1"/>
      <c r="J173" s="34"/>
      <c r="K173" s="34"/>
      <c r="L173" s="34"/>
    </row>
    <row r="174" spans="1:12" ht="75" x14ac:dyDescent="0.25">
      <c r="A174" s="48" t="s">
        <v>68</v>
      </c>
      <c r="B174" s="52">
        <v>244</v>
      </c>
      <c r="C174" s="52">
        <v>320</v>
      </c>
      <c r="D174" s="3">
        <f t="shared" si="7"/>
        <v>0</v>
      </c>
      <c r="E174" s="1"/>
      <c r="F174" s="1"/>
      <c r="G174" s="3">
        <f>H174+I174</f>
        <v>0</v>
      </c>
      <c r="H174" s="1"/>
      <c r="I174" s="1"/>
      <c r="J174" s="34"/>
      <c r="K174" s="34"/>
      <c r="L174" s="34"/>
    </row>
    <row r="175" spans="1:12" ht="75" x14ac:dyDescent="0.25">
      <c r="A175" s="48" t="s">
        <v>60</v>
      </c>
      <c r="B175" s="52" t="s">
        <v>5</v>
      </c>
      <c r="C175" s="52">
        <v>340</v>
      </c>
      <c r="D175" s="3">
        <f t="shared" si="7"/>
        <v>0</v>
      </c>
      <c r="E175" s="1">
        <f>E177+E178+E179+E180+E181+E182+E183</f>
        <v>0</v>
      </c>
      <c r="F175" s="1">
        <f>F177+F178+F179+F180+F181+F182+F183</f>
        <v>0</v>
      </c>
      <c r="G175" s="3">
        <f>H175+I175</f>
        <v>0</v>
      </c>
      <c r="H175" s="1">
        <f>H177+H178+H179+H180+H181+H182+H183</f>
        <v>0</v>
      </c>
      <c r="I175" s="1">
        <f>I177+I178+I179+I180+I181+I182+I183</f>
        <v>0</v>
      </c>
      <c r="J175" s="34"/>
      <c r="K175" s="34"/>
      <c r="L175" s="34"/>
    </row>
    <row r="176" spans="1:12" ht="18.75" x14ac:dyDescent="0.25">
      <c r="A176" s="48" t="s">
        <v>6</v>
      </c>
      <c r="B176" s="52"/>
      <c r="C176" s="52"/>
      <c r="D176" s="3"/>
      <c r="E176" s="1"/>
      <c r="F176" s="1"/>
      <c r="G176" s="3"/>
      <c r="H176" s="1"/>
      <c r="I176" s="1"/>
      <c r="J176" s="34"/>
      <c r="K176" s="34"/>
      <c r="L176" s="34"/>
    </row>
    <row r="177" spans="1:12" ht="131.25" x14ac:dyDescent="0.25">
      <c r="A177" s="48" t="s">
        <v>37</v>
      </c>
      <c r="B177" s="52">
        <v>244</v>
      </c>
      <c r="C177" s="52">
        <v>341</v>
      </c>
      <c r="D177" s="3">
        <f t="shared" ref="D177:D183" si="11">E177+F177</f>
        <v>0</v>
      </c>
      <c r="E177" s="1"/>
      <c r="F177" s="1"/>
      <c r="G177" s="3">
        <f t="shared" ref="G177:G183" si="12">H177+I177</f>
        <v>0</v>
      </c>
      <c r="H177" s="1"/>
      <c r="I177" s="1"/>
      <c r="J177" s="34"/>
      <c r="K177" s="34"/>
      <c r="L177" s="34"/>
    </row>
    <row r="178" spans="1:12" ht="56.25" x14ac:dyDescent="0.25">
      <c r="A178" s="48" t="s">
        <v>38</v>
      </c>
      <c r="B178" s="52">
        <v>244</v>
      </c>
      <c r="C178" s="52">
        <v>342</v>
      </c>
      <c r="D178" s="3">
        <f t="shared" si="11"/>
        <v>0</v>
      </c>
      <c r="E178" s="1"/>
      <c r="F178" s="1"/>
      <c r="G178" s="3">
        <f t="shared" si="12"/>
        <v>0</v>
      </c>
      <c r="H178" s="1"/>
      <c r="I178" s="1"/>
      <c r="J178" s="34"/>
      <c r="K178" s="34"/>
      <c r="L178" s="34"/>
    </row>
    <row r="179" spans="1:12" ht="75" x14ac:dyDescent="0.25">
      <c r="A179" s="48" t="s">
        <v>39</v>
      </c>
      <c r="B179" s="52">
        <v>244</v>
      </c>
      <c r="C179" s="52">
        <v>343</v>
      </c>
      <c r="D179" s="3">
        <f t="shared" si="11"/>
        <v>0</v>
      </c>
      <c r="E179" s="1"/>
      <c r="F179" s="1"/>
      <c r="G179" s="3">
        <f t="shared" si="12"/>
        <v>0</v>
      </c>
      <c r="H179" s="1"/>
      <c r="I179" s="1"/>
      <c r="J179" s="34"/>
      <c r="K179" s="34"/>
      <c r="L179" s="34"/>
    </row>
    <row r="180" spans="1:12" ht="75" x14ac:dyDescent="0.25">
      <c r="A180" s="48" t="s">
        <v>40</v>
      </c>
      <c r="B180" s="52">
        <v>244</v>
      </c>
      <c r="C180" s="52">
        <v>344</v>
      </c>
      <c r="D180" s="3">
        <f t="shared" si="11"/>
        <v>0</v>
      </c>
      <c r="E180" s="1"/>
      <c r="F180" s="1"/>
      <c r="G180" s="3">
        <f t="shared" si="12"/>
        <v>0</v>
      </c>
      <c r="H180" s="1"/>
      <c r="I180" s="1"/>
      <c r="J180" s="34"/>
      <c r="K180" s="34"/>
      <c r="L180" s="34"/>
    </row>
    <row r="181" spans="1:12" ht="56.25" x14ac:dyDescent="0.25">
      <c r="A181" s="48" t="s">
        <v>41</v>
      </c>
      <c r="B181" s="52">
        <v>244</v>
      </c>
      <c r="C181" s="52">
        <v>345</v>
      </c>
      <c r="D181" s="3">
        <f t="shared" si="11"/>
        <v>0</v>
      </c>
      <c r="E181" s="1"/>
      <c r="F181" s="1"/>
      <c r="G181" s="3">
        <f t="shared" si="12"/>
        <v>0</v>
      </c>
      <c r="H181" s="1"/>
      <c r="I181" s="1"/>
      <c r="J181" s="34"/>
      <c r="K181" s="34"/>
      <c r="L181" s="34"/>
    </row>
    <row r="182" spans="1:12" ht="75" x14ac:dyDescent="0.25">
      <c r="A182" s="48" t="s">
        <v>42</v>
      </c>
      <c r="B182" s="52">
        <v>244</v>
      </c>
      <c r="C182" s="52">
        <v>346</v>
      </c>
      <c r="D182" s="3">
        <f t="shared" si="11"/>
        <v>0</v>
      </c>
      <c r="E182" s="1"/>
      <c r="F182" s="1"/>
      <c r="G182" s="3">
        <f t="shared" si="12"/>
        <v>0</v>
      </c>
      <c r="H182" s="1"/>
      <c r="I182" s="1"/>
      <c r="J182" s="34"/>
      <c r="K182" s="34"/>
      <c r="L182" s="34"/>
    </row>
    <row r="183" spans="1:12" ht="112.5" x14ac:dyDescent="0.25">
      <c r="A183" s="48" t="s">
        <v>43</v>
      </c>
      <c r="B183" s="52">
        <v>244</v>
      </c>
      <c r="C183" s="52">
        <v>349</v>
      </c>
      <c r="D183" s="3">
        <f t="shared" si="11"/>
        <v>0</v>
      </c>
      <c r="E183" s="1"/>
      <c r="F183" s="1"/>
      <c r="G183" s="3">
        <f t="shared" si="12"/>
        <v>0</v>
      </c>
      <c r="H183" s="1"/>
      <c r="I183" s="1"/>
      <c r="J183" s="34"/>
      <c r="K183" s="34"/>
      <c r="L183" s="34"/>
    </row>
    <row r="184" spans="1:12" ht="17.45" customHeight="1" x14ac:dyDescent="0.25">
      <c r="A184" s="671" t="s">
        <v>199</v>
      </c>
      <c r="B184" s="672"/>
      <c r="C184" s="672"/>
      <c r="D184" s="672"/>
      <c r="E184" s="672"/>
      <c r="F184" s="672"/>
      <c r="G184" s="672"/>
      <c r="H184" s="672"/>
      <c r="I184" s="672"/>
      <c r="J184" s="68"/>
      <c r="K184" s="68"/>
      <c r="L184" s="68"/>
    </row>
    <row r="185" spans="1:12" ht="18.75" x14ac:dyDescent="0.25">
      <c r="A185" s="48" t="s">
        <v>8</v>
      </c>
      <c r="B185" s="52" t="s">
        <v>5</v>
      </c>
      <c r="C185" s="52">
        <v>200</v>
      </c>
      <c r="D185" s="3">
        <f>E185+F185</f>
        <v>9916000</v>
      </c>
      <c r="E185" s="1">
        <f>E187+E190+E209</f>
        <v>9916000</v>
      </c>
      <c r="F185" s="1">
        <f>F187+F190+F209</f>
        <v>0</v>
      </c>
      <c r="G185" s="3">
        <f>H185+I185</f>
        <v>9916000</v>
      </c>
      <c r="H185" s="1">
        <f>H187+H190+H209</f>
        <v>9916000</v>
      </c>
      <c r="I185" s="1">
        <f>I187+I190+I209</f>
        <v>0</v>
      </c>
      <c r="J185" s="34"/>
      <c r="K185" s="34"/>
      <c r="L185" s="34"/>
    </row>
    <row r="186" spans="1:12" ht="18.75" x14ac:dyDescent="0.25">
      <c r="A186" s="48" t="s">
        <v>9</v>
      </c>
      <c r="B186" s="52"/>
      <c r="C186" s="52"/>
      <c r="D186" s="3"/>
      <c r="E186" s="1"/>
      <c r="F186" s="1"/>
      <c r="G186" s="3"/>
      <c r="H186" s="1"/>
      <c r="I186" s="1"/>
      <c r="J186" s="34"/>
      <c r="K186" s="34"/>
      <c r="L186" s="34"/>
    </row>
    <row r="187" spans="1:12" ht="75" x14ac:dyDescent="0.25">
      <c r="A187" s="48" t="s">
        <v>10</v>
      </c>
      <c r="B187" s="52" t="s">
        <v>5</v>
      </c>
      <c r="C187" s="52">
        <v>210</v>
      </c>
      <c r="D187" s="3">
        <f>E187+F187</f>
        <v>0</v>
      </c>
      <c r="E187" s="1">
        <f>E189</f>
        <v>0</v>
      </c>
      <c r="F187" s="1">
        <f>F189</f>
        <v>0</v>
      </c>
      <c r="G187" s="3">
        <f>H187+I187</f>
        <v>0</v>
      </c>
      <c r="H187" s="1">
        <f>H189</f>
        <v>0</v>
      </c>
      <c r="I187" s="1">
        <f>I189</f>
        <v>0</v>
      </c>
      <c r="J187" s="34"/>
      <c r="K187" s="34"/>
      <c r="L187" s="34"/>
    </row>
    <row r="188" spans="1:12" ht="18.75" x14ac:dyDescent="0.25">
      <c r="A188" s="48" t="s">
        <v>9</v>
      </c>
      <c r="B188" s="52"/>
      <c r="C188" s="52"/>
      <c r="D188" s="3"/>
      <c r="E188" s="1"/>
      <c r="F188" s="1"/>
      <c r="G188" s="3"/>
      <c r="H188" s="1"/>
      <c r="I188" s="1"/>
      <c r="J188" s="34"/>
      <c r="K188" s="34"/>
      <c r="L188" s="34"/>
    </row>
    <row r="189" spans="1:12" ht="75" x14ac:dyDescent="0.25">
      <c r="A189" s="48" t="s">
        <v>198</v>
      </c>
      <c r="B189" s="52">
        <v>244</v>
      </c>
      <c r="C189" s="52">
        <v>214</v>
      </c>
      <c r="D189" s="3">
        <f>E189+F189</f>
        <v>0</v>
      </c>
      <c r="E189" s="64">
        <f>E36-E147</f>
        <v>0</v>
      </c>
      <c r="F189" s="1"/>
      <c r="G189" s="3">
        <f>H189+I189</f>
        <v>0</v>
      </c>
      <c r="H189" s="64">
        <f>H36-H147</f>
        <v>0</v>
      </c>
      <c r="I189" s="1"/>
      <c r="J189" s="34"/>
      <c r="K189" s="34"/>
      <c r="L189" s="34"/>
    </row>
    <row r="190" spans="1:12" ht="37.5" x14ac:dyDescent="0.25">
      <c r="A190" s="48" t="s">
        <v>14</v>
      </c>
      <c r="B190" s="52" t="s">
        <v>5</v>
      </c>
      <c r="C190" s="52">
        <v>220</v>
      </c>
      <c r="D190" s="3">
        <f>E190+F190</f>
        <v>9916000</v>
      </c>
      <c r="E190" s="1">
        <f>E192+E193+E194+E201+E202+E205+E208</f>
        <v>9916000</v>
      </c>
      <c r="F190" s="1">
        <f>F192+F193+F194+F201+F202+F205+F208</f>
        <v>0</v>
      </c>
      <c r="G190" s="3">
        <f>H190+I190</f>
        <v>9916000</v>
      </c>
      <c r="H190" s="1">
        <f>H192+H193+H194+H201+H202+H205+H208</f>
        <v>9916000</v>
      </c>
      <c r="I190" s="1">
        <f>I192+I193+I194+I201+I202+I205+I208</f>
        <v>0</v>
      </c>
      <c r="J190" s="34"/>
      <c r="K190" s="34"/>
      <c r="L190" s="34"/>
    </row>
    <row r="191" spans="1:12" ht="18.75" x14ac:dyDescent="0.25">
      <c r="A191" s="48" t="s">
        <v>9</v>
      </c>
      <c r="B191" s="52"/>
      <c r="C191" s="52"/>
      <c r="D191" s="3"/>
      <c r="E191" s="1"/>
      <c r="F191" s="1"/>
      <c r="G191" s="3"/>
      <c r="H191" s="1"/>
      <c r="I191" s="1"/>
      <c r="J191" s="34"/>
      <c r="K191" s="34"/>
      <c r="L191" s="34"/>
    </row>
    <row r="192" spans="1:12" ht="18.75" x14ac:dyDescent="0.25">
      <c r="A192" s="48" t="s">
        <v>15</v>
      </c>
      <c r="B192" s="52">
        <v>244</v>
      </c>
      <c r="C192" s="52">
        <v>221</v>
      </c>
      <c r="D192" s="3">
        <f>E192+F192</f>
        <v>400000</v>
      </c>
      <c r="E192" s="1">
        <f>E39-E150</f>
        <v>400000</v>
      </c>
      <c r="F192" s="1"/>
      <c r="G192" s="3">
        <f>H192+I192</f>
        <v>400000</v>
      </c>
      <c r="H192" s="1">
        <f>H39-H150</f>
        <v>400000</v>
      </c>
      <c r="I192" s="1"/>
      <c r="J192" s="34"/>
      <c r="K192" s="34"/>
      <c r="L192" s="34"/>
    </row>
    <row r="193" spans="1:12" ht="37.5" x14ac:dyDescent="0.25">
      <c r="A193" s="48" t="s">
        <v>16</v>
      </c>
      <c r="B193" s="52">
        <v>244</v>
      </c>
      <c r="C193" s="52">
        <v>222</v>
      </c>
      <c r="D193" s="3">
        <f>E193+F193</f>
        <v>150000</v>
      </c>
      <c r="E193" s="64">
        <f>E42-E151</f>
        <v>150000</v>
      </c>
      <c r="F193" s="1"/>
      <c r="G193" s="3">
        <f>H193+I193</f>
        <v>150000</v>
      </c>
      <c r="H193" s="64">
        <f>H42-H151</f>
        <v>150000</v>
      </c>
      <c r="I193" s="1"/>
      <c r="J193" s="34"/>
      <c r="K193" s="34"/>
      <c r="L193" s="34"/>
    </row>
    <row r="194" spans="1:12" ht="37.5" x14ac:dyDescent="0.25">
      <c r="A194" s="48" t="s">
        <v>17</v>
      </c>
      <c r="B194" s="52" t="s">
        <v>5</v>
      </c>
      <c r="C194" s="52">
        <v>223</v>
      </c>
      <c r="D194" s="3">
        <f>E194+F194</f>
        <v>530000</v>
      </c>
      <c r="E194" s="1">
        <f>E196+E197+E198+E199+E200</f>
        <v>530000</v>
      </c>
      <c r="F194" s="1">
        <f>F196+F197+F198+F199+F200</f>
        <v>0</v>
      </c>
      <c r="G194" s="3">
        <f>H194+I194</f>
        <v>530000</v>
      </c>
      <c r="H194" s="1">
        <f>H196+H197+H198+H199+H200</f>
        <v>530000</v>
      </c>
      <c r="I194" s="1">
        <f>I196+I197+I198+I199+I200</f>
        <v>0</v>
      </c>
      <c r="J194" s="34"/>
      <c r="K194" s="34"/>
      <c r="L194" s="34"/>
    </row>
    <row r="195" spans="1:12" ht="18.75" x14ac:dyDescent="0.25">
      <c r="A195" s="48" t="s">
        <v>6</v>
      </c>
      <c r="B195" s="52"/>
      <c r="C195" s="52"/>
      <c r="D195" s="3"/>
      <c r="E195" s="1"/>
      <c r="F195" s="1"/>
      <c r="G195" s="3"/>
      <c r="H195" s="1"/>
      <c r="I195" s="1"/>
      <c r="J195" s="34"/>
      <c r="K195" s="34"/>
      <c r="L195" s="34"/>
    </row>
    <row r="196" spans="1:12" ht="56.25" x14ac:dyDescent="0.25">
      <c r="A196" s="48" t="s">
        <v>18</v>
      </c>
      <c r="B196" s="52">
        <v>244</v>
      </c>
      <c r="C196" s="52">
        <v>223</v>
      </c>
      <c r="D196" s="3">
        <f t="shared" ref="D196:D201" si="13">E196+F196</f>
        <v>100000</v>
      </c>
      <c r="E196" s="1">
        <f>E45-E154</f>
        <v>100000</v>
      </c>
      <c r="F196" s="1"/>
      <c r="G196" s="3">
        <f t="shared" ref="G196:G201" si="14">H196+I196</f>
        <v>100000</v>
      </c>
      <c r="H196" s="1">
        <f>H45-H154</f>
        <v>100000</v>
      </c>
      <c r="I196" s="1"/>
      <c r="J196" s="34"/>
      <c r="K196" s="34"/>
      <c r="L196" s="34"/>
    </row>
    <row r="197" spans="1:12" ht="37.5" x14ac:dyDescent="0.25">
      <c r="A197" s="48" t="s">
        <v>19</v>
      </c>
      <c r="B197" s="52">
        <v>244</v>
      </c>
      <c r="C197" s="52">
        <v>223</v>
      </c>
      <c r="D197" s="3">
        <f t="shared" si="13"/>
        <v>0</v>
      </c>
      <c r="E197" s="1">
        <f>E48-E155</f>
        <v>0</v>
      </c>
      <c r="F197" s="1"/>
      <c r="G197" s="3">
        <f t="shared" si="14"/>
        <v>0</v>
      </c>
      <c r="H197" s="1">
        <f>H48-H155</f>
        <v>0</v>
      </c>
      <c r="I197" s="1"/>
      <c r="J197" s="34"/>
      <c r="K197" s="34"/>
      <c r="L197" s="34"/>
    </row>
    <row r="198" spans="1:12" ht="56.25" x14ac:dyDescent="0.25">
      <c r="A198" s="48" t="s">
        <v>20</v>
      </c>
      <c r="B198" s="52">
        <v>244</v>
      </c>
      <c r="C198" s="52">
        <v>223</v>
      </c>
      <c r="D198" s="3">
        <f t="shared" si="13"/>
        <v>150000</v>
      </c>
      <c r="E198" s="1">
        <f>E51-E156</f>
        <v>150000</v>
      </c>
      <c r="F198" s="1"/>
      <c r="G198" s="3">
        <f t="shared" si="14"/>
        <v>150000</v>
      </c>
      <c r="H198" s="1">
        <f>H51-H156</f>
        <v>150000</v>
      </c>
      <c r="I198" s="1"/>
      <c r="J198" s="34"/>
      <c r="K198" s="34"/>
      <c r="L198" s="34"/>
    </row>
    <row r="199" spans="1:12" ht="75" x14ac:dyDescent="0.25">
      <c r="A199" s="48" t="s">
        <v>21</v>
      </c>
      <c r="B199" s="52">
        <v>244</v>
      </c>
      <c r="C199" s="52">
        <v>223</v>
      </c>
      <c r="D199" s="3">
        <f t="shared" si="13"/>
        <v>130000</v>
      </c>
      <c r="E199" s="1">
        <f>E54-E157</f>
        <v>130000</v>
      </c>
      <c r="F199" s="1"/>
      <c r="G199" s="3">
        <f t="shared" si="14"/>
        <v>130000</v>
      </c>
      <c r="H199" s="1">
        <f>H54-H157</f>
        <v>130000</v>
      </c>
      <c r="I199" s="1"/>
      <c r="J199" s="34"/>
      <c r="K199" s="34"/>
      <c r="L199" s="34"/>
    </row>
    <row r="200" spans="1:12" ht="56.25" x14ac:dyDescent="0.25">
      <c r="A200" s="48" t="s">
        <v>22</v>
      </c>
      <c r="B200" s="52">
        <v>244</v>
      </c>
      <c r="C200" s="52">
        <v>223</v>
      </c>
      <c r="D200" s="3">
        <f t="shared" si="13"/>
        <v>150000</v>
      </c>
      <c r="E200" s="1">
        <f>E57-E158</f>
        <v>150000</v>
      </c>
      <c r="F200" s="1"/>
      <c r="G200" s="3">
        <f t="shared" si="14"/>
        <v>150000</v>
      </c>
      <c r="H200" s="1">
        <f>H57-H158</f>
        <v>150000</v>
      </c>
      <c r="I200" s="1"/>
      <c r="J200" s="34"/>
      <c r="K200" s="34"/>
      <c r="L200" s="34"/>
    </row>
    <row r="201" spans="1:12" ht="168.75" x14ac:dyDescent="0.25">
      <c r="A201" s="48" t="s">
        <v>23</v>
      </c>
      <c r="B201" s="52">
        <v>244</v>
      </c>
      <c r="C201" s="52">
        <v>224</v>
      </c>
      <c r="D201" s="3">
        <f t="shared" si="13"/>
        <v>0</v>
      </c>
      <c r="E201" s="1">
        <f>E60-E159</f>
        <v>0</v>
      </c>
      <c r="F201" s="1"/>
      <c r="G201" s="3">
        <f t="shared" si="14"/>
        <v>0</v>
      </c>
      <c r="H201" s="1">
        <f>H60-H159</f>
        <v>0</v>
      </c>
      <c r="I201" s="1"/>
      <c r="J201" s="34"/>
      <c r="K201" s="34"/>
      <c r="L201" s="34"/>
    </row>
    <row r="202" spans="1:12" ht="56.25" x14ac:dyDescent="0.25">
      <c r="A202" s="48" t="s">
        <v>24</v>
      </c>
      <c r="B202" s="52" t="s">
        <v>5</v>
      </c>
      <c r="C202" s="52">
        <v>225</v>
      </c>
      <c r="D202" s="1">
        <f t="shared" ref="D202:I202" si="15">D203+D204</f>
        <v>2000000</v>
      </c>
      <c r="E202" s="1">
        <f t="shared" si="15"/>
        <v>2000000</v>
      </c>
      <c r="F202" s="1">
        <f t="shared" si="15"/>
        <v>0</v>
      </c>
      <c r="G202" s="1">
        <f t="shared" si="15"/>
        <v>2000000</v>
      </c>
      <c r="H202" s="1">
        <f t="shared" si="15"/>
        <v>2000000</v>
      </c>
      <c r="I202" s="1">
        <f t="shared" si="15"/>
        <v>0</v>
      </c>
      <c r="J202" s="34"/>
      <c r="K202" s="34"/>
      <c r="L202" s="34"/>
    </row>
    <row r="203" spans="1:12" ht="18.75" x14ac:dyDescent="0.25">
      <c r="A203" s="469" t="s">
        <v>6</v>
      </c>
      <c r="B203" s="52">
        <v>243</v>
      </c>
      <c r="C203" s="52">
        <v>225</v>
      </c>
      <c r="D203" s="3">
        <f t="shared" ref="D203:D213" si="16">E203+F203</f>
        <v>0</v>
      </c>
      <c r="E203" s="1">
        <f>E62-E161</f>
        <v>0</v>
      </c>
      <c r="F203" s="1"/>
      <c r="G203" s="3">
        <f t="shared" ref="G203:G213" si="17">H203+I203</f>
        <v>0</v>
      </c>
      <c r="H203" s="1">
        <f>H62-H161</f>
        <v>0</v>
      </c>
      <c r="I203" s="1"/>
      <c r="J203" s="34"/>
      <c r="K203" s="34"/>
      <c r="L203" s="34"/>
    </row>
    <row r="204" spans="1:12" ht="18.75" x14ac:dyDescent="0.25">
      <c r="A204" s="469"/>
      <c r="B204" s="52">
        <v>244</v>
      </c>
      <c r="C204" s="52">
        <v>225</v>
      </c>
      <c r="D204" s="3">
        <f t="shared" si="16"/>
        <v>2000000</v>
      </c>
      <c r="E204" s="1">
        <f>E63-E162</f>
        <v>2000000</v>
      </c>
      <c r="F204" s="1"/>
      <c r="G204" s="3">
        <f t="shared" si="17"/>
        <v>2000000</v>
      </c>
      <c r="H204" s="1">
        <f>H63-H162</f>
        <v>2000000</v>
      </c>
      <c r="I204" s="1"/>
      <c r="J204" s="34"/>
      <c r="K204" s="34"/>
      <c r="L204" s="34"/>
    </row>
    <row r="205" spans="1:12" ht="37.5" x14ac:dyDescent="0.25">
      <c r="A205" s="48" t="s">
        <v>58</v>
      </c>
      <c r="B205" s="52" t="s">
        <v>5</v>
      </c>
      <c r="C205" s="52">
        <v>226</v>
      </c>
      <c r="D205" s="3">
        <f t="shared" si="16"/>
        <v>6816000</v>
      </c>
      <c r="E205" s="1">
        <f>E206+E207</f>
        <v>6816000</v>
      </c>
      <c r="F205" s="1">
        <f>F206+F207</f>
        <v>0</v>
      </c>
      <c r="G205" s="3">
        <f t="shared" si="17"/>
        <v>6816000</v>
      </c>
      <c r="H205" s="1">
        <f>H206+H207</f>
        <v>6816000</v>
      </c>
      <c r="I205" s="1">
        <f>I206+I207</f>
        <v>0</v>
      </c>
      <c r="J205" s="34"/>
      <c r="K205" s="34"/>
      <c r="L205" s="34"/>
    </row>
    <row r="206" spans="1:12" ht="18.75" x14ac:dyDescent="0.25">
      <c r="A206" s="469" t="s">
        <v>6</v>
      </c>
      <c r="B206" s="52">
        <v>243</v>
      </c>
      <c r="C206" s="52">
        <v>226</v>
      </c>
      <c r="D206" s="3">
        <f t="shared" si="16"/>
        <v>0</v>
      </c>
      <c r="E206" s="1">
        <f>E68-E164</f>
        <v>0</v>
      </c>
      <c r="F206" s="1"/>
      <c r="G206" s="3">
        <f t="shared" si="17"/>
        <v>0</v>
      </c>
      <c r="H206" s="1">
        <f>H68-H164</f>
        <v>0</v>
      </c>
      <c r="I206" s="1"/>
      <c r="J206" s="34"/>
      <c r="K206" s="34"/>
      <c r="L206" s="34"/>
    </row>
    <row r="207" spans="1:12" ht="18.75" x14ac:dyDescent="0.25">
      <c r="A207" s="469"/>
      <c r="B207" s="52">
        <v>244</v>
      </c>
      <c r="C207" s="52">
        <v>226</v>
      </c>
      <c r="D207" s="3">
        <f t="shared" si="16"/>
        <v>6816000</v>
      </c>
      <c r="E207" s="1">
        <f>E69-E165</f>
        <v>6816000</v>
      </c>
      <c r="F207" s="1"/>
      <c r="G207" s="3">
        <f t="shared" si="17"/>
        <v>6816000</v>
      </c>
      <c r="H207" s="1">
        <f>H69-H165</f>
        <v>6816000</v>
      </c>
      <c r="I207" s="1"/>
      <c r="J207" s="34"/>
      <c r="K207" s="34"/>
      <c r="L207" s="34"/>
    </row>
    <row r="208" spans="1:12" ht="18.75" x14ac:dyDescent="0.25">
      <c r="A208" s="48" t="s">
        <v>25</v>
      </c>
      <c r="B208" s="52">
        <v>244</v>
      </c>
      <c r="C208" s="52">
        <v>227</v>
      </c>
      <c r="D208" s="3">
        <f t="shared" si="16"/>
        <v>20000</v>
      </c>
      <c r="E208" s="1">
        <f>E71-E166</f>
        <v>20000</v>
      </c>
      <c r="F208" s="1"/>
      <c r="G208" s="3">
        <f t="shared" si="17"/>
        <v>20000</v>
      </c>
      <c r="H208" s="1">
        <f>H71-H166</f>
        <v>20000</v>
      </c>
      <c r="I208" s="1"/>
      <c r="J208" s="34"/>
      <c r="K208" s="34"/>
      <c r="L208" s="34"/>
    </row>
    <row r="209" spans="1:12" ht="18.75" x14ac:dyDescent="0.25">
      <c r="A209" s="48" t="s">
        <v>30</v>
      </c>
      <c r="B209" s="52" t="s">
        <v>5</v>
      </c>
      <c r="C209" s="52">
        <v>290</v>
      </c>
      <c r="D209" s="3">
        <f t="shared" si="16"/>
        <v>0</v>
      </c>
      <c r="E209" s="1">
        <f>E211+E212</f>
        <v>0</v>
      </c>
      <c r="F209" s="1">
        <f>F211+F212</f>
        <v>0</v>
      </c>
      <c r="G209" s="3">
        <f t="shared" si="17"/>
        <v>0</v>
      </c>
      <c r="H209" s="1">
        <f>H211+H212</f>
        <v>0</v>
      </c>
      <c r="I209" s="1">
        <f>I211+I212</f>
        <v>0</v>
      </c>
      <c r="J209" s="34"/>
      <c r="K209" s="34"/>
      <c r="L209" s="34"/>
    </row>
    <row r="210" spans="1:12" ht="18.75" x14ac:dyDescent="0.25">
      <c r="A210" s="48" t="s">
        <v>9</v>
      </c>
      <c r="B210" s="52"/>
      <c r="C210" s="52"/>
      <c r="D210" s="3">
        <f t="shared" si="16"/>
        <v>0</v>
      </c>
      <c r="E210" s="1"/>
      <c r="F210" s="1"/>
      <c r="G210" s="3">
        <f t="shared" si="17"/>
        <v>0</v>
      </c>
      <c r="H210" s="1"/>
      <c r="I210" s="1"/>
      <c r="J210" s="34"/>
      <c r="K210" s="34"/>
      <c r="L210" s="34"/>
    </row>
    <row r="211" spans="1:12" ht="56.25" x14ac:dyDescent="0.25">
      <c r="A211" s="48" t="s">
        <v>34</v>
      </c>
      <c r="B211" s="52">
        <v>244</v>
      </c>
      <c r="C211" s="52">
        <v>296</v>
      </c>
      <c r="D211" s="3">
        <f t="shared" si="16"/>
        <v>0</v>
      </c>
      <c r="E211" s="1">
        <f>E94-E169</f>
        <v>0</v>
      </c>
      <c r="F211" s="1"/>
      <c r="G211" s="3">
        <f t="shared" si="17"/>
        <v>0</v>
      </c>
      <c r="H211" s="1">
        <f>H94-H169</f>
        <v>0</v>
      </c>
      <c r="I211" s="1"/>
      <c r="J211" s="34"/>
      <c r="K211" s="34"/>
      <c r="L211" s="34"/>
    </row>
    <row r="212" spans="1:12" ht="56.25" x14ac:dyDescent="0.25">
      <c r="A212" s="48" t="s">
        <v>35</v>
      </c>
      <c r="B212" s="52">
        <v>244</v>
      </c>
      <c r="C212" s="52">
        <v>297</v>
      </c>
      <c r="D212" s="3">
        <f t="shared" si="16"/>
        <v>0</v>
      </c>
      <c r="E212" s="1">
        <f>E101-E170</f>
        <v>0</v>
      </c>
      <c r="F212" s="1"/>
      <c r="G212" s="3">
        <f t="shared" si="17"/>
        <v>0</v>
      </c>
      <c r="H212" s="1">
        <f>H101-H170</f>
        <v>0</v>
      </c>
      <c r="I212" s="1"/>
      <c r="J212" s="34"/>
      <c r="K212" s="34"/>
      <c r="L212" s="34"/>
    </row>
    <row r="213" spans="1:12" ht="56.25" x14ac:dyDescent="0.25">
      <c r="A213" s="48" t="s">
        <v>59</v>
      </c>
      <c r="B213" s="52" t="s">
        <v>5</v>
      </c>
      <c r="C213" s="52">
        <v>300</v>
      </c>
      <c r="D213" s="3">
        <f t="shared" si="16"/>
        <v>6600000</v>
      </c>
      <c r="E213" s="1">
        <f>E215+E217+E216</f>
        <v>6600000</v>
      </c>
      <c r="F213" s="1">
        <f>F215+F217+F216</f>
        <v>0</v>
      </c>
      <c r="G213" s="3">
        <f t="shared" si="17"/>
        <v>6600000</v>
      </c>
      <c r="H213" s="1">
        <f>H215+H217+H216</f>
        <v>6600000</v>
      </c>
      <c r="I213" s="1">
        <f>I215+I217+I216</f>
        <v>0</v>
      </c>
      <c r="J213" s="34"/>
      <c r="K213" s="34"/>
      <c r="L213" s="34"/>
    </row>
    <row r="214" spans="1:12" ht="18.75" x14ac:dyDescent="0.25">
      <c r="A214" s="48" t="s">
        <v>9</v>
      </c>
      <c r="B214" s="52"/>
      <c r="C214" s="52"/>
      <c r="D214" s="3"/>
      <c r="E214" s="1"/>
      <c r="F214" s="1"/>
      <c r="G214" s="3"/>
      <c r="H214" s="1"/>
      <c r="I214" s="1"/>
      <c r="J214" s="34"/>
      <c r="K214" s="34"/>
      <c r="L214" s="34"/>
    </row>
    <row r="215" spans="1:12" ht="56.25" x14ac:dyDescent="0.25">
      <c r="A215" s="48" t="s">
        <v>36</v>
      </c>
      <c r="B215" s="52">
        <v>244</v>
      </c>
      <c r="C215" s="52">
        <v>310</v>
      </c>
      <c r="D215" s="3">
        <f>E215+F215</f>
        <v>2500000</v>
      </c>
      <c r="E215" s="1">
        <f>E107-E173</f>
        <v>2500000</v>
      </c>
      <c r="F215" s="1"/>
      <c r="G215" s="3">
        <f>H215+I215</f>
        <v>2500000</v>
      </c>
      <c r="H215" s="1">
        <f>H107-H173</f>
        <v>2500000</v>
      </c>
      <c r="I215" s="1"/>
      <c r="J215" s="34"/>
      <c r="K215" s="34"/>
      <c r="L215" s="34"/>
    </row>
    <row r="216" spans="1:12" ht="75" x14ac:dyDescent="0.25">
      <c r="A216" s="48" t="s">
        <v>68</v>
      </c>
      <c r="B216" s="52">
        <v>244</v>
      </c>
      <c r="C216" s="52">
        <v>320</v>
      </c>
      <c r="D216" s="3">
        <f>E216+F216</f>
        <v>0</v>
      </c>
      <c r="E216" s="1">
        <f>E108-E174</f>
        <v>0</v>
      </c>
      <c r="F216" s="1"/>
      <c r="G216" s="3">
        <f>H216+I216</f>
        <v>0</v>
      </c>
      <c r="H216" s="1">
        <f>H108-H174</f>
        <v>0</v>
      </c>
      <c r="I216" s="1"/>
      <c r="J216" s="34"/>
      <c r="K216" s="34"/>
      <c r="L216" s="34"/>
    </row>
    <row r="217" spans="1:12" ht="75" x14ac:dyDescent="0.25">
      <c r="A217" s="48" t="s">
        <v>60</v>
      </c>
      <c r="B217" s="52" t="s">
        <v>5</v>
      </c>
      <c r="C217" s="52">
        <v>340</v>
      </c>
      <c r="D217" s="3">
        <f>E217+F217</f>
        <v>4100000</v>
      </c>
      <c r="E217" s="1">
        <f>E219+E220+E221+E222+E223+E224+E225</f>
        <v>4100000</v>
      </c>
      <c r="F217" s="1">
        <f>F219+F220+F221+F222+F223+F224+F225</f>
        <v>0</v>
      </c>
      <c r="G217" s="3">
        <f>H217+I217</f>
        <v>4100000</v>
      </c>
      <c r="H217" s="1">
        <f>H219+H220+H221+H222+H223+H224+H225</f>
        <v>4100000</v>
      </c>
      <c r="I217" s="1">
        <f>I219+I220+I221+I222+I223+I224+I225</f>
        <v>0</v>
      </c>
      <c r="J217" s="34"/>
      <c r="K217" s="34"/>
      <c r="L217" s="34"/>
    </row>
    <row r="218" spans="1:12" ht="18.75" x14ac:dyDescent="0.25">
      <c r="A218" s="48" t="s">
        <v>6</v>
      </c>
      <c r="B218" s="52"/>
      <c r="C218" s="52"/>
      <c r="D218" s="3"/>
      <c r="E218" s="1"/>
      <c r="F218" s="1"/>
      <c r="G218" s="3"/>
      <c r="H218" s="1"/>
      <c r="I218" s="1"/>
      <c r="J218" s="34"/>
      <c r="K218" s="34"/>
      <c r="L218" s="34"/>
    </row>
    <row r="219" spans="1:12" ht="131.25" x14ac:dyDescent="0.25">
      <c r="A219" s="48" t="s">
        <v>37</v>
      </c>
      <c r="B219" s="52">
        <v>244</v>
      </c>
      <c r="C219" s="52">
        <v>341</v>
      </c>
      <c r="D219" s="3">
        <f t="shared" ref="D219:D225" si="18">E219+F219</f>
        <v>0</v>
      </c>
      <c r="E219" s="1">
        <f>E111-E177</f>
        <v>0</v>
      </c>
      <c r="F219" s="1"/>
      <c r="G219" s="3">
        <f t="shared" ref="G219:G225" si="19">H219+I219</f>
        <v>0</v>
      </c>
      <c r="H219" s="1">
        <f>H111-H177</f>
        <v>0</v>
      </c>
      <c r="I219" s="1"/>
      <c r="J219" s="34"/>
      <c r="K219" s="34"/>
      <c r="L219" s="34"/>
    </row>
    <row r="220" spans="1:12" ht="56.25" x14ac:dyDescent="0.25">
      <c r="A220" s="48" t="s">
        <v>38</v>
      </c>
      <c r="B220" s="52">
        <v>244</v>
      </c>
      <c r="C220" s="52">
        <v>342</v>
      </c>
      <c r="D220" s="3">
        <f t="shared" si="18"/>
        <v>0</v>
      </c>
      <c r="E220" s="1">
        <f>E112-E178</f>
        <v>0</v>
      </c>
      <c r="F220" s="1"/>
      <c r="G220" s="3">
        <f t="shared" si="19"/>
        <v>0</v>
      </c>
      <c r="H220" s="1">
        <f>H112-H178</f>
        <v>0</v>
      </c>
      <c r="I220" s="1"/>
      <c r="J220" s="34"/>
      <c r="K220" s="34"/>
      <c r="L220" s="34"/>
    </row>
    <row r="221" spans="1:12" ht="75" x14ac:dyDescent="0.25">
      <c r="A221" s="48" t="s">
        <v>39</v>
      </c>
      <c r="B221" s="52">
        <v>244</v>
      </c>
      <c r="C221" s="52">
        <v>343</v>
      </c>
      <c r="D221" s="3">
        <f t="shared" si="18"/>
        <v>500000</v>
      </c>
      <c r="E221" s="1">
        <f>E113-E179</f>
        <v>500000</v>
      </c>
      <c r="F221" s="1"/>
      <c r="G221" s="3">
        <f t="shared" si="19"/>
        <v>500000</v>
      </c>
      <c r="H221" s="1">
        <f>H113-H179</f>
        <v>500000</v>
      </c>
      <c r="I221" s="1"/>
      <c r="J221" s="34"/>
      <c r="K221" s="34"/>
      <c r="L221" s="34"/>
    </row>
    <row r="222" spans="1:12" ht="75" x14ac:dyDescent="0.25">
      <c r="A222" s="48" t="s">
        <v>40</v>
      </c>
      <c r="B222" s="52">
        <v>244</v>
      </c>
      <c r="C222" s="52">
        <v>344</v>
      </c>
      <c r="D222" s="3">
        <f t="shared" si="18"/>
        <v>200000</v>
      </c>
      <c r="E222" s="1">
        <f>E114-E180</f>
        <v>200000</v>
      </c>
      <c r="F222" s="1"/>
      <c r="G222" s="3">
        <f t="shared" si="19"/>
        <v>200000</v>
      </c>
      <c r="H222" s="1">
        <f>H114-H180</f>
        <v>200000</v>
      </c>
      <c r="I222" s="1"/>
      <c r="J222" s="34"/>
      <c r="K222" s="34"/>
      <c r="L222" s="34"/>
    </row>
    <row r="223" spans="1:12" ht="56.25" x14ac:dyDescent="0.25">
      <c r="A223" s="48" t="s">
        <v>41</v>
      </c>
      <c r="B223" s="52">
        <v>244</v>
      </c>
      <c r="C223" s="52">
        <v>345</v>
      </c>
      <c r="D223" s="3">
        <f t="shared" si="18"/>
        <v>100000</v>
      </c>
      <c r="E223" s="1">
        <f t="shared" ref="E223:E224" si="20">E117-E181</f>
        <v>100000</v>
      </c>
      <c r="F223" s="1"/>
      <c r="G223" s="3">
        <f t="shared" si="19"/>
        <v>100000</v>
      </c>
      <c r="H223" s="1">
        <f t="shared" ref="H223:H224" si="21">H117-H181</f>
        <v>100000</v>
      </c>
      <c r="I223" s="1"/>
      <c r="J223" s="34"/>
      <c r="K223" s="34"/>
      <c r="L223" s="34"/>
    </row>
    <row r="224" spans="1:12" ht="75" x14ac:dyDescent="0.25">
      <c r="A224" s="48" t="s">
        <v>42</v>
      </c>
      <c r="B224" s="52">
        <v>244</v>
      </c>
      <c r="C224" s="52">
        <v>346</v>
      </c>
      <c r="D224" s="3">
        <f t="shared" si="18"/>
        <v>3000000</v>
      </c>
      <c r="E224" s="1">
        <f t="shared" si="20"/>
        <v>3000000</v>
      </c>
      <c r="F224" s="1"/>
      <c r="G224" s="3">
        <f t="shared" si="19"/>
        <v>3000000</v>
      </c>
      <c r="H224" s="1">
        <f t="shared" si="21"/>
        <v>3000000</v>
      </c>
      <c r="I224" s="1"/>
      <c r="J224" s="34"/>
      <c r="K224" s="34"/>
      <c r="L224" s="34"/>
    </row>
    <row r="225" spans="1:12" ht="112.5" x14ac:dyDescent="0.25">
      <c r="A225" s="48" t="s">
        <v>43</v>
      </c>
      <c r="B225" s="52">
        <v>244</v>
      </c>
      <c r="C225" s="52">
        <v>349</v>
      </c>
      <c r="D225" s="3">
        <f t="shared" si="18"/>
        <v>300000</v>
      </c>
      <c r="E225" s="1">
        <f t="shared" ref="E225" si="22">E120-E183</f>
        <v>300000</v>
      </c>
      <c r="F225" s="1"/>
      <c r="G225" s="3">
        <f t="shared" si="19"/>
        <v>300000</v>
      </c>
      <c r="H225" s="1">
        <f t="shared" ref="H225" si="23">H120-H183</f>
        <v>300000</v>
      </c>
      <c r="I225" s="1"/>
      <c r="J225" s="34"/>
      <c r="K225" s="34"/>
      <c r="L225" s="34"/>
    </row>
  </sheetData>
  <mergeCells count="46">
    <mergeCell ref="A101:A104"/>
    <mergeCell ref="A206:A207"/>
    <mergeCell ref="E127:F127"/>
    <mergeCell ref="E128:F128"/>
    <mergeCell ref="A142:I142"/>
    <mergeCell ref="A161:A162"/>
    <mergeCell ref="A164:A165"/>
    <mergeCell ref="A184:I184"/>
    <mergeCell ref="A203:A204"/>
    <mergeCell ref="E130:F130"/>
    <mergeCell ref="C130:D130"/>
    <mergeCell ref="C133:D133"/>
    <mergeCell ref="A127:B127"/>
    <mergeCell ref="A130:B130"/>
    <mergeCell ref="N138:P138"/>
    <mergeCell ref="A138:I138"/>
    <mergeCell ref="K138:M138"/>
    <mergeCell ref="A136:B136"/>
    <mergeCell ref="E131:F131"/>
    <mergeCell ref="E133:F133"/>
    <mergeCell ref="E134:F134"/>
    <mergeCell ref="C127:D127"/>
    <mergeCell ref="A35:A36"/>
    <mergeCell ref="A41:A42"/>
    <mergeCell ref="A62:A63"/>
    <mergeCell ref="A65:A70"/>
    <mergeCell ref="A81:A82"/>
    <mergeCell ref="A87:A89"/>
    <mergeCell ref="A115:A116"/>
    <mergeCell ref="A73:A74"/>
    <mergeCell ref="A77:A78"/>
    <mergeCell ref="A46:A47"/>
    <mergeCell ref="A49:A50"/>
    <mergeCell ref="A52:A53"/>
    <mergeCell ref="A55:A56"/>
    <mergeCell ref="A58:A59"/>
    <mergeCell ref="A94:A99"/>
    <mergeCell ref="A1:I1"/>
    <mergeCell ref="A2:I2"/>
    <mergeCell ref="A5:A6"/>
    <mergeCell ref="B5:B6"/>
    <mergeCell ref="C5:C6"/>
    <mergeCell ref="D5:D6"/>
    <mergeCell ref="H5:I5"/>
    <mergeCell ref="G5:G6"/>
    <mergeCell ref="E5:F5"/>
  </mergeCells>
  <pageMargins left="0.78740157480314965" right="0.78740157480314965" top="1.3779527559055118" bottom="0.39370078740157483" header="0.31496062992125984" footer="0.31496062992125984"/>
  <pageSetup paperSize="9"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I138"/>
  <sheetViews>
    <sheetView tabSelected="1" showWhiteSpace="0" view="pageLayout" zoomScaleNormal="100" workbookViewId="0">
      <selection activeCell="I10" sqref="I10"/>
    </sheetView>
  </sheetViews>
  <sheetFormatPr defaultColWidth="8.85546875" defaultRowHeight="18" x14ac:dyDescent="0.3"/>
  <cols>
    <col min="1" max="1" width="24.7109375" style="320" customWidth="1"/>
    <col min="2" max="2" width="15.28515625" style="5" customWidth="1"/>
    <col min="3" max="3" width="14" style="5" customWidth="1"/>
    <col min="4" max="9" width="18.5703125" style="5" customWidth="1"/>
    <col min="10" max="16384" width="8.85546875" style="5"/>
  </cols>
  <sheetData>
    <row r="1" spans="1:9" ht="18.75" x14ac:dyDescent="0.25">
      <c r="A1" s="468" t="s">
        <v>259</v>
      </c>
      <c r="B1" s="468"/>
      <c r="C1" s="468"/>
      <c r="D1" s="468"/>
      <c r="E1" s="468"/>
      <c r="F1" s="468"/>
      <c r="G1" s="468"/>
      <c r="H1" s="468"/>
      <c r="I1" s="468"/>
    </row>
    <row r="2" spans="1:9" ht="18.75" x14ac:dyDescent="0.25">
      <c r="A2" s="468" t="s">
        <v>503</v>
      </c>
      <c r="B2" s="468"/>
      <c r="C2" s="468"/>
      <c r="D2" s="468"/>
      <c r="E2" s="468"/>
      <c r="F2" s="468"/>
      <c r="G2" s="468"/>
      <c r="H2" s="468"/>
      <c r="I2" s="468"/>
    </row>
    <row r="3" spans="1:9" ht="17.25" x14ac:dyDescent="0.25">
      <c r="A3" s="315"/>
    </row>
    <row r="4" spans="1:9" ht="18.75" x14ac:dyDescent="0.25">
      <c r="A4" s="316"/>
      <c r="F4" s="4" t="s">
        <v>51</v>
      </c>
      <c r="G4" s="4"/>
    </row>
    <row r="5" spans="1:9" ht="30.6" customHeight="1" x14ac:dyDescent="0.25">
      <c r="A5" s="699" t="s">
        <v>0</v>
      </c>
      <c r="B5" s="494" t="s">
        <v>45</v>
      </c>
      <c r="C5" s="496" t="s">
        <v>46</v>
      </c>
      <c r="D5" s="494" t="s">
        <v>1</v>
      </c>
      <c r="E5" s="494" t="s">
        <v>475</v>
      </c>
      <c r="F5" s="494"/>
      <c r="G5" s="494" t="s">
        <v>1</v>
      </c>
      <c r="H5" s="494" t="s">
        <v>500</v>
      </c>
      <c r="I5" s="494"/>
    </row>
    <row r="6" spans="1:9" ht="15.75" x14ac:dyDescent="0.25">
      <c r="A6" s="699"/>
      <c r="B6" s="494"/>
      <c r="C6" s="496"/>
      <c r="D6" s="494"/>
      <c r="E6" s="494" t="s">
        <v>6</v>
      </c>
      <c r="F6" s="494"/>
      <c r="G6" s="494"/>
      <c r="H6" s="494" t="s">
        <v>6</v>
      </c>
      <c r="I6" s="494"/>
    </row>
    <row r="7" spans="1:9" ht="207" customHeight="1" x14ac:dyDescent="0.25">
      <c r="A7" s="699"/>
      <c r="B7" s="494"/>
      <c r="C7" s="496"/>
      <c r="D7" s="494"/>
      <c r="E7" s="227" t="s">
        <v>195</v>
      </c>
      <c r="F7" s="227" t="s">
        <v>196</v>
      </c>
      <c r="G7" s="494"/>
      <c r="H7" s="227" t="s">
        <v>195</v>
      </c>
      <c r="I7" s="227" t="s">
        <v>196</v>
      </c>
    </row>
    <row r="8" spans="1:9" ht="18.75" x14ac:dyDescent="0.25">
      <c r="A8" s="317">
        <v>1</v>
      </c>
      <c r="B8" s="229">
        <v>2</v>
      </c>
      <c r="C8" s="229">
        <v>3</v>
      </c>
      <c r="D8" s="229">
        <v>4</v>
      </c>
      <c r="E8" s="229">
        <v>5</v>
      </c>
      <c r="F8" s="229">
        <v>6</v>
      </c>
      <c r="G8" s="229">
        <v>7</v>
      </c>
      <c r="H8" s="229">
        <v>8</v>
      </c>
      <c r="I8" s="229">
        <v>9</v>
      </c>
    </row>
    <row r="9" spans="1:9" ht="34.5" x14ac:dyDescent="0.25">
      <c r="A9" s="233" t="s">
        <v>232</v>
      </c>
      <c r="B9" s="229" t="s">
        <v>5</v>
      </c>
      <c r="C9" s="229" t="s">
        <v>5</v>
      </c>
      <c r="D9" s="3">
        <f>E9+F9</f>
        <v>16516000</v>
      </c>
      <c r="E9" s="1"/>
      <c r="F9" s="1">
        <f>F10</f>
        <v>16516000</v>
      </c>
      <c r="G9" s="3">
        <f>H9+I9</f>
        <v>16516000</v>
      </c>
      <c r="H9" s="1"/>
      <c r="I9" s="1">
        <f>I10</f>
        <v>16516000</v>
      </c>
    </row>
    <row r="10" spans="1:9" ht="18.75" x14ac:dyDescent="0.25">
      <c r="A10" s="233" t="s">
        <v>7</v>
      </c>
      <c r="B10" s="229" t="s">
        <v>5</v>
      </c>
      <c r="C10" s="229">
        <v>900</v>
      </c>
      <c r="D10" s="3">
        <f>E10+F10</f>
        <v>16516000</v>
      </c>
      <c r="E10" s="1">
        <f>E13+E54+E71+E112</f>
        <v>0</v>
      </c>
      <c r="F10" s="1">
        <f>F13+F54+F71+F112</f>
        <v>16516000</v>
      </c>
      <c r="G10" s="3">
        <f>H10+I10</f>
        <v>16516000</v>
      </c>
      <c r="H10" s="1">
        <f>H13+H54+H71+H112</f>
        <v>0</v>
      </c>
      <c r="I10" s="1">
        <f>I13+I54+I71+I112</f>
        <v>16516000</v>
      </c>
    </row>
    <row r="11" spans="1:9" ht="18.75" x14ac:dyDescent="0.25">
      <c r="A11" s="233" t="s">
        <v>6</v>
      </c>
      <c r="B11" s="229"/>
      <c r="C11" s="229"/>
      <c r="D11" s="3"/>
      <c r="E11" s="1"/>
      <c r="F11" s="1"/>
      <c r="G11" s="3"/>
      <c r="H11" s="1"/>
      <c r="I11" s="1"/>
    </row>
    <row r="12" spans="1:9" ht="25.5" customHeight="1" x14ac:dyDescent="0.25">
      <c r="A12" s="493" t="s">
        <v>197</v>
      </c>
      <c r="B12" s="493"/>
      <c r="C12" s="493"/>
      <c r="D12" s="493"/>
      <c r="E12" s="493"/>
      <c r="F12" s="493"/>
      <c r="G12" s="493"/>
      <c r="H12" s="493"/>
      <c r="I12" s="493"/>
    </row>
    <row r="13" spans="1:9" ht="18.75" x14ac:dyDescent="0.25">
      <c r="A13" s="233" t="s">
        <v>8</v>
      </c>
      <c r="B13" s="229" t="s">
        <v>5</v>
      </c>
      <c r="C13" s="229">
        <v>200</v>
      </c>
      <c r="D13" s="3">
        <f t="shared" ref="D13:D58" si="0">E13+F13</f>
        <v>0</v>
      </c>
      <c r="E13" s="1">
        <f>E15+E18+E50</f>
        <v>0</v>
      </c>
      <c r="F13" s="1">
        <f>F15+F18+F50</f>
        <v>0</v>
      </c>
      <c r="G13" s="3">
        <f>H13+I13</f>
        <v>0</v>
      </c>
      <c r="H13" s="1">
        <f>H15+H18+H50</f>
        <v>0</v>
      </c>
      <c r="I13" s="1">
        <f>I15+I18+I50</f>
        <v>0</v>
      </c>
    </row>
    <row r="14" spans="1:9" ht="14.45" customHeight="1" x14ac:dyDescent="0.25">
      <c r="A14" s="233" t="s">
        <v>9</v>
      </c>
      <c r="B14" s="229"/>
      <c r="C14" s="229"/>
      <c r="D14" s="3"/>
      <c r="E14" s="1"/>
      <c r="F14" s="1"/>
      <c r="G14" s="3"/>
      <c r="H14" s="1"/>
      <c r="I14" s="1"/>
    </row>
    <row r="15" spans="1:9" ht="69" x14ac:dyDescent="0.25">
      <c r="A15" s="233" t="s">
        <v>10</v>
      </c>
      <c r="B15" s="229" t="s">
        <v>5</v>
      </c>
      <c r="C15" s="229">
        <v>210</v>
      </c>
      <c r="D15" s="3">
        <f t="shared" si="0"/>
        <v>0</v>
      </c>
      <c r="E15" s="1">
        <f>E17</f>
        <v>0</v>
      </c>
      <c r="F15" s="1">
        <f>F17</f>
        <v>0</v>
      </c>
      <c r="G15" s="3">
        <f>H15+I15</f>
        <v>0</v>
      </c>
      <c r="H15" s="1">
        <f>H17</f>
        <v>0</v>
      </c>
      <c r="I15" s="1">
        <f>I17</f>
        <v>0</v>
      </c>
    </row>
    <row r="16" spans="1:9" ht="18.75" x14ac:dyDescent="0.25">
      <c r="A16" s="233" t="s">
        <v>9</v>
      </c>
      <c r="B16" s="229"/>
      <c r="C16" s="229"/>
      <c r="D16" s="3"/>
      <c r="E16" s="1"/>
      <c r="F16" s="1"/>
      <c r="G16" s="3"/>
      <c r="H16" s="1"/>
      <c r="I16" s="1"/>
    </row>
    <row r="17" spans="1:9" ht="74.25" customHeight="1" x14ac:dyDescent="0.25">
      <c r="A17" s="233" t="s">
        <v>198</v>
      </c>
      <c r="B17" s="229">
        <v>244</v>
      </c>
      <c r="C17" s="229">
        <v>214</v>
      </c>
      <c r="D17" s="3">
        <f>E17+F17</f>
        <v>0</v>
      </c>
      <c r="E17" s="1">
        <f>'платные на 2026-2027 год'!E147</f>
        <v>0</v>
      </c>
      <c r="F17" s="1">
        <f>'платные на 2026-2027 год'!F147</f>
        <v>0</v>
      </c>
      <c r="G17" s="3">
        <f>H17+I17</f>
        <v>0</v>
      </c>
      <c r="H17" s="1">
        <f>'платные на 2026-2027 год'!H147</f>
        <v>0</v>
      </c>
      <c r="I17" s="1">
        <f>'платные на 2026-2027 год'!I147</f>
        <v>0</v>
      </c>
    </row>
    <row r="18" spans="1:9" ht="34.5" x14ac:dyDescent="0.25">
      <c r="A18" s="233" t="s">
        <v>14</v>
      </c>
      <c r="B18" s="229" t="s">
        <v>5</v>
      </c>
      <c r="C18" s="229">
        <v>220</v>
      </c>
      <c r="D18" s="3">
        <f t="shared" si="0"/>
        <v>0</v>
      </c>
      <c r="E18" s="1">
        <f>E20+E21+E22+E39+E40+E43+E46</f>
        <v>0</v>
      </c>
      <c r="F18" s="1">
        <f>F20+F21+F22+F39+F40+F43+F46</f>
        <v>0</v>
      </c>
      <c r="G18" s="3">
        <f>H18+I18</f>
        <v>0</v>
      </c>
      <c r="H18" s="1">
        <f>H20+H21+H22+H39+H40+H43+H46</f>
        <v>0</v>
      </c>
      <c r="I18" s="1">
        <f>I20+I21+I22+I39+I40+I43+I46</f>
        <v>0</v>
      </c>
    </row>
    <row r="19" spans="1:9" ht="18.75" x14ac:dyDescent="0.25">
      <c r="A19" s="233" t="s">
        <v>9</v>
      </c>
      <c r="B19" s="229"/>
      <c r="C19" s="229"/>
      <c r="D19" s="3"/>
      <c r="E19" s="1"/>
      <c r="F19" s="1"/>
      <c r="G19" s="3"/>
      <c r="H19" s="1"/>
      <c r="I19" s="1"/>
    </row>
    <row r="20" spans="1:9" ht="18.75" x14ac:dyDescent="0.25">
      <c r="A20" s="233" t="s">
        <v>15</v>
      </c>
      <c r="B20" s="229">
        <v>244</v>
      </c>
      <c r="C20" s="229">
        <v>221</v>
      </c>
      <c r="D20" s="3">
        <f t="shared" si="0"/>
        <v>0</v>
      </c>
      <c r="E20" s="1">
        <f>'платные на 2026-2027 год'!E150</f>
        <v>0</v>
      </c>
      <c r="F20" s="1">
        <f>'платные на 2026-2027 год'!F150</f>
        <v>0</v>
      </c>
      <c r="G20" s="3">
        <f>H20+I20</f>
        <v>0</v>
      </c>
      <c r="H20" s="1">
        <f>'платные на 2026-2027 год'!H150</f>
        <v>0</v>
      </c>
      <c r="I20" s="1">
        <f>'платные на 2026-2027 год'!I150</f>
        <v>0</v>
      </c>
    </row>
    <row r="21" spans="1:9" ht="34.5" x14ac:dyDescent="0.25">
      <c r="A21" s="233" t="s">
        <v>16</v>
      </c>
      <c r="B21" s="229">
        <v>244</v>
      </c>
      <c r="C21" s="229">
        <v>222</v>
      </c>
      <c r="D21" s="3">
        <f t="shared" si="0"/>
        <v>0</v>
      </c>
      <c r="E21" s="1">
        <f>'платные на 2026-2027 год'!E151</f>
        <v>0</v>
      </c>
      <c r="F21" s="1">
        <f>'платные на 2026-2027 год'!F151</f>
        <v>0</v>
      </c>
      <c r="G21" s="3">
        <f>H21+I21</f>
        <v>0</v>
      </c>
      <c r="H21" s="1">
        <f>'платные на 2026-2027 год'!H151</f>
        <v>0</v>
      </c>
      <c r="I21" s="1">
        <f>'платные на 2026-2027 год'!I151</f>
        <v>0</v>
      </c>
    </row>
    <row r="22" spans="1:9" ht="34.5" x14ac:dyDescent="0.25">
      <c r="A22" s="233" t="s">
        <v>17</v>
      </c>
      <c r="B22" s="229" t="s">
        <v>5</v>
      </c>
      <c r="C22" s="229">
        <v>223</v>
      </c>
      <c r="D22" s="3">
        <f t="shared" si="0"/>
        <v>0</v>
      </c>
      <c r="E22" s="1">
        <f>E24+E27+E30+E33+E36</f>
        <v>0</v>
      </c>
      <c r="F22" s="1">
        <f>F24+F27+F30+F33+F36</f>
        <v>0</v>
      </c>
      <c r="G22" s="3">
        <f>H22+I22</f>
        <v>0</v>
      </c>
      <c r="H22" s="1">
        <f>H24+H27+H30+H33+H36</f>
        <v>0</v>
      </c>
      <c r="I22" s="1">
        <f>I24+I27+I30+I33+I36</f>
        <v>0</v>
      </c>
    </row>
    <row r="23" spans="1:9" ht="18.75" x14ac:dyDescent="0.25">
      <c r="A23" s="233" t="s">
        <v>6</v>
      </c>
      <c r="B23" s="229"/>
      <c r="C23" s="229"/>
      <c r="D23" s="3"/>
      <c r="E23" s="1"/>
      <c r="F23" s="1"/>
      <c r="G23" s="3"/>
      <c r="H23" s="1"/>
      <c r="I23" s="1"/>
    </row>
    <row r="24" spans="1:9" ht="51.75" x14ac:dyDescent="0.25">
      <c r="A24" s="233" t="s">
        <v>18</v>
      </c>
      <c r="B24" s="229" t="s">
        <v>116</v>
      </c>
      <c r="C24" s="229">
        <v>223</v>
      </c>
      <c r="D24" s="3">
        <f t="shared" si="0"/>
        <v>0</v>
      </c>
      <c r="E24" s="1">
        <f>'платные на 2026-2027 год'!E154</f>
        <v>0</v>
      </c>
      <c r="F24" s="1">
        <f>'платные на 2026-2027 год'!F154</f>
        <v>0</v>
      </c>
      <c r="G24" s="3">
        <f t="shared" ref="G24:G39" si="1">H24+I24</f>
        <v>0</v>
      </c>
      <c r="H24" s="1">
        <f>'платные на 2026-2027 год'!H154</f>
        <v>0</v>
      </c>
      <c r="I24" s="1">
        <f>'платные на 2026-2027 год'!I154</f>
        <v>0</v>
      </c>
    </row>
    <row r="25" spans="1:9" ht="18.75" x14ac:dyDescent="0.25">
      <c r="A25" s="491" t="s">
        <v>6</v>
      </c>
      <c r="B25" s="260">
        <v>244</v>
      </c>
      <c r="C25" s="260">
        <v>223</v>
      </c>
      <c r="D25" s="3"/>
      <c r="E25" s="1"/>
      <c r="F25" s="1"/>
      <c r="G25" s="3"/>
      <c r="H25" s="1"/>
      <c r="I25" s="1"/>
    </row>
    <row r="26" spans="1:9" ht="18.75" x14ac:dyDescent="0.25">
      <c r="A26" s="492"/>
      <c r="B26" s="305">
        <v>247</v>
      </c>
      <c r="C26" s="305">
        <v>223</v>
      </c>
      <c r="D26" s="3"/>
      <c r="E26" s="1"/>
      <c r="F26" s="1"/>
      <c r="G26" s="3"/>
      <c r="H26" s="1"/>
      <c r="I26" s="1"/>
    </row>
    <row r="27" spans="1:9" ht="34.5" x14ac:dyDescent="0.25">
      <c r="A27" s="233" t="s">
        <v>19</v>
      </c>
      <c r="B27" s="229" t="s">
        <v>116</v>
      </c>
      <c r="C27" s="229">
        <v>223</v>
      </c>
      <c r="D27" s="3">
        <f t="shared" si="0"/>
        <v>0</v>
      </c>
      <c r="E27" s="1">
        <f>'платные на 2026-2027 год'!E155</f>
        <v>0</v>
      </c>
      <c r="F27" s="1">
        <f>'платные на 2026-2027 год'!F155</f>
        <v>0</v>
      </c>
      <c r="G27" s="3">
        <f t="shared" si="1"/>
        <v>0</v>
      </c>
      <c r="H27" s="1">
        <f>'платные на 2026-2027 год'!H155</f>
        <v>0</v>
      </c>
      <c r="I27" s="1">
        <f>'платные на 2026-2027 год'!I155</f>
        <v>0</v>
      </c>
    </row>
    <row r="28" spans="1:9" ht="18.75" x14ac:dyDescent="0.25">
      <c r="A28" s="491" t="s">
        <v>6</v>
      </c>
      <c r="B28" s="260">
        <v>244</v>
      </c>
      <c r="C28" s="260">
        <v>223</v>
      </c>
      <c r="D28" s="3"/>
      <c r="E28" s="1"/>
      <c r="F28" s="1"/>
      <c r="G28" s="3"/>
      <c r="H28" s="1"/>
      <c r="I28" s="1"/>
    </row>
    <row r="29" spans="1:9" ht="18.75" x14ac:dyDescent="0.25">
      <c r="A29" s="492"/>
      <c r="B29" s="305">
        <v>247</v>
      </c>
      <c r="C29" s="305">
        <v>223</v>
      </c>
      <c r="D29" s="3"/>
      <c r="E29" s="1"/>
      <c r="F29" s="1"/>
      <c r="G29" s="3"/>
      <c r="H29" s="1"/>
      <c r="I29" s="1"/>
    </row>
    <row r="30" spans="1:9" ht="59.25" customHeight="1" x14ac:dyDescent="0.25">
      <c r="A30" s="233" t="s">
        <v>20</v>
      </c>
      <c r="B30" s="229" t="s">
        <v>116</v>
      </c>
      <c r="C30" s="229">
        <v>223</v>
      </c>
      <c r="D30" s="3">
        <f t="shared" si="0"/>
        <v>0</v>
      </c>
      <c r="E30" s="1">
        <f>'платные на 2026-2027 год'!E156</f>
        <v>0</v>
      </c>
      <c r="F30" s="1">
        <f>'платные на 2026-2027 год'!F156</f>
        <v>0</v>
      </c>
      <c r="G30" s="3">
        <f t="shared" si="1"/>
        <v>0</v>
      </c>
      <c r="H30" s="1">
        <f>'платные на 2026-2027 год'!H156</f>
        <v>0</v>
      </c>
      <c r="I30" s="1">
        <f>'платные на 2026-2027 год'!I156</f>
        <v>0</v>
      </c>
    </row>
    <row r="31" spans="1:9" ht="18" customHeight="1" x14ac:dyDescent="0.25">
      <c r="A31" s="491" t="s">
        <v>6</v>
      </c>
      <c r="B31" s="260">
        <v>244</v>
      </c>
      <c r="C31" s="260">
        <v>223</v>
      </c>
      <c r="D31" s="3"/>
      <c r="E31" s="1"/>
      <c r="F31" s="1"/>
      <c r="G31" s="3"/>
      <c r="H31" s="1"/>
      <c r="I31" s="1"/>
    </row>
    <row r="32" spans="1:9" ht="18" customHeight="1" x14ac:dyDescent="0.25">
      <c r="A32" s="492"/>
      <c r="B32" s="305">
        <v>247</v>
      </c>
      <c r="C32" s="305">
        <v>223</v>
      </c>
      <c r="D32" s="3"/>
      <c r="E32" s="1"/>
      <c r="F32" s="1"/>
      <c r="G32" s="3"/>
      <c r="H32" s="1"/>
      <c r="I32" s="1"/>
    </row>
    <row r="33" spans="1:9" ht="69" x14ac:dyDescent="0.25">
      <c r="A33" s="233" t="s">
        <v>21</v>
      </c>
      <c r="B33" s="229" t="s">
        <v>116</v>
      </c>
      <c r="C33" s="229">
        <v>223</v>
      </c>
      <c r="D33" s="3">
        <f t="shared" si="0"/>
        <v>0</v>
      </c>
      <c r="E33" s="1">
        <f>'платные на 2026-2027 год'!E157</f>
        <v>0</v>
      </c>
      <c r="F33" s="1">
        <f>'платные на 2026-2027 год'!F157</f>
        <v>0</v>
      </c>
      <c r="G33" s="3">
        <f t="shared" si="1"/>
        <v>0</v>
      </c>
      <c r="H33" s="1">
        <f>'платные на 2026-2027 год'!H157</f>
        <v>0</v>
      </c>
      <c r="I33" s="1">
        <f>'платные на 2026-2027 год'!I157</f>
        <v>0</v>
      </c>
    </row>
    <row r="34" spans="1:9" ht="18.75" x14ac:dyDescent="0.25">
      <c r="A34" s="491" t="s">
        <v>6</v>
      </c>
      <c r="B34" s="260">
        <v>244</v>
      </c>
      <c r="C34" s="260">
        <v>223</v>
      </c>
      <c r="D34" s="3"/>
      <c r="E34" s="1"/>
      <c r="F34" s="1"/>
      <c r="G34" s="3"/>
      <c r="H34" s="1"/>
      <c r="I34" s="1"/>
    </row>
    <row r="35" spans="1:9" ht="18.75" x14ac:dyDescent="0.25">
      <c r="A35" s="492"/>
      <c r="B35" s="305">
        <v>247</v>
      </c>
      <c r="C35" s="305">
        <v>223</v>
      </c>
      <c r="D35" s="3"/>
      <c r="E35" s="1"/>
      <c r="F35" s="1"/>
      <c r="G35" s="3"/>
      <c r="H35" s="1"/>
      <c r="I35" s="1"/>
    </row>
    <row r="36" spans="1:9" ht="51.75" x14ac:dyDescent="0.25">
      <c r="A36" s="233" t="s">
        <v>22</v>
      </c>
      <c r="B36" s="229" t="s">
        <v>116</v>
      </c>
      <c r="C36" s="229">
        <v>223</v>
      </c>
      <c r="D36" s="3">
        <f t="shared" si="0"/>
        <v>0</v>
      </c>
      <c r="E36" s="1">
        <f>'платные на 2026-2027 год'!E158</f>
        <v>0</v>
      </c>
      <c r="F36" s="1">
        <f>'платные на 2026-2027 год'!F158</f>
        <v>0</v>
      </c>
      <c r="G36" s="3">
        <f t="shared" si="1"/>
        <v>0</v>
      </c>
      <c r="H36" s="1">
        <f>'платные на 2026-2027 год'!H158</f>
        <v>0</v>
      </c>
      <c r="I36" s="1">
        <f>'платные на 2026-2027 год'!I158</f>
        <v>0</v>
      </c>
    </row>
    <row r="37" spans="1:9" ht="18.75" x14ac:dyDescent="0.25">
      <c r="A37" s="491" t="s">
        <v>6</v>
      </c>
      <c r="B37" s="260">
        <v>244</v>
      </c>
      <c r="C37" s="260">
        <v>223</v>
      </c>
      <c r="D37" s="3"/>
      <c r="E37" s="1"/>
      <c r="F37" s="1"/>
      <c r="G37" s="3"/>
      <c r="H37" s="1"/>
      <c r="I37" s="1"/>
    </row>
    <row r="38" spans="1:9" ht="18.75" x14ac:dyDescent="0.25">
      <c r="A38" s="492"/>
      <c r="B38" s="305">
        <v>247</v>
      </c>
      <c r="C38" s="305">
        <v>223</v>
      </c>
      <c r="D38" s="3"/>
      <c r="E38" s="1"/>
      <c r="F38" s="1"/>
      <c r="G38" s="3"/>
      <c r="H38" s="1"/>
      <c r="I38" s="1"/>
    </row>
    <row r="39" spans="1:9" ht="155.25" x14ac:dyDescent="0.25">
      <c r="A39" s="233" t="s">
        <v>23</v>
      </c>
      <c r="B39" s="229">
        <v>244</v>
      </c>
      <c r="C39" s="229">
        <v>224</v>
      </c>
      <c r="D39" s="3">
        <f t="shared" si="0"/>
        <v>0</v>
      </c>
      <c r="E39" s="1">
        <f>'платные на 2026-2027 год'!E159</f>
        <v>0</v>
      </c>
      <c r="F39" s="1">
        <f>'платные на 2026-2027 год'!F159</f>
        <v>0</v>
      </c>
      <c r="G39" s="3">
        <f t="shared" si="1"/>
        <v>0</v>
      </c>
      <c r="H39" s="1">
        <f>'платные на 2026-2027 год'!H159</f>
        <v>0</v>
      </c>
      <c r="I39" s="1">
        <f>'платные на 2026-2027 год'!I159</f>
        <v>0</v>
      </c>
    </row>
    <row r="40" spans="1:9" ht="51.75" x14ac:dyDescent="0.25">
      <c r="A40" s="233" t="s">
        <v>24</v>
      </c>
      <c r="B40" s="229" t="s">
        <v>5</v>
      </c>
      <c r="C40" s="229">
        <v>225</v>
      </c>
      <c r="D40" s="1">
        <f t="shared" ref="D40:I40" si="2">D41+D42</f>
        <v>0</v>
      </c>
      <c r="E40" s="1">
        <f t="shared" si="2"/>
        <v>0</v>
      </c>
      <c r="F40" s="1">
        <f t="shared" si="2"/>
        <v>0</v>
      </c>
      <c r="G40" s="1">
        <f t="shared" si="2"/>
        <v>0</v>
      </c>
      <c r="H40" s="1">
        <f t="shared" si="2"/>
        <v>0</v>
      </c>
      <c r="I40" s="1">
        <f t="shared" si="2"/>
        <v>0</v>
      </c>
    </row>
    <row r="41" spans="1:9" ht="18.75" x14ac:dyDescent="0.25">
      <c r="A41" s="698" t="s">
        <v>6</v>
      </c>
      <c r="B41" s="229">
        <v>243</v>
      </c>
      <c r="C41" s="229">
        <v>225</v>
      </c>
      <c r="D41" s="3">
        <f t="shared" si="0"/>
        <v>0</v>
      </c>
      <c r="E41" s="1">
        <f>'платные на 2026-2027 год'!E161</f>
        <v>0</v>
      </c>
      <c r="F41" s="1">
        <f>'платные на 2026-2027 год'!F161</f>
        <v>0</v>
      </c>
      <c r="G41" s="3">
        <f t="shared" ref="G41:G54" si="3">H41+I41</f>
        <v>0</v>
      </c>
      <c r="H41" s="1">
        <f>'платные на 2026-2027 год'!H161</f>
        <v>0</v>
      </c>
      <c r="I41" s="1">
        <f>'платные на 2026-2027 год'!I161</f>
        <v>0</v>
      </c>
    </row>
    <row r="42" spans="1:9" ht="18.75" x14ac:dyDescent="0.25">
      <c r="A42" s="698"/>
      <c r="B42" s="229">
        <v>244</v>
      </c>
      <c r="C42" s="229">
        <v>225</v>
      </c>
      <c r="D42" s="3">
        <f t="shared" si="0"/>
        <v>0</v>
      </c>
      <c r="E42" s="1">
        <f>'платные на 2026-2027 год'!E162</f>
        <v>0</v>
      </c>
      <c r="F42" s="1">
        <f>'платные на 2026-2027 год'!F162</f>
        <v>0</v>
      </c>
      <c r="G42" s="3">
        <f t="shared" si="3"/>
        <v>0</v>
      </c>
      <c r="H42" s="1">
        <f>'платные на 2026-2027 год'!H162</f>
        <v>0</v>
      </c>
      <c r="I42" s="1">
        <f>'платные на 2026-2027 год'!I162</f>
        <v>0</v>
      </c>
    </row>
    <row r="43" spans="1:9" ht="34.5" x14ac:dyDescent="0.25">
      <c r="A43" s="233" t="s">
        <v>58</v>
      </c>
      <c r="B43" s="229" t="s">
        <v>5</v>
      </c>
      <c r="C43" s="229">
        <v>226</v>
      </c>
      <c r="D43" s="3">
        <f t="shared" si="0"/>
        <v>0</v>
      </c>
      <c r="E43" s="1">
        <f>E44+E45</f>
        <v>0</v>
      </c>
      <c r="F43" s="1">
        <f>F44+F45</f>
        <v>0</v>
      </c>
      <c r="G43" s="3">
        <f t="shared" si="3"/>
        <v>0</v>
      </c>
      <c r="H43" s="1">
        <f>H44+H45</f>
        <v>0</v>
      </c>
      <c r="I43" s="1">
        <f>I44+I45</f>
        <v>0</v>
      </c>
    </row>
    <row r="44" spans="1:9" ht="18.75" x14ac:dyDescent="0.25">
      <c r="A44" s="698" t="s">
        <v>6</v>
      </c>
      <c r="B44" s="229">
        <v>243</v>
      </c>
      <c r="C44" s="229">
        <v>226</v>
      </c>
      <c r="D44" s="3">
        <f t="shared" si="0"/>
        <v>0</v>
      </c>
      <c r="E44" s="1">
        <f>'платные на 2026-2027 год'!E164</f>
        <v>0</v>
      </c>
      <c r="F44" s="1">
        <f>'платные на 2026-2027 год'!F164</f>
        <v>0</v>
      </c>
      <c r="G44" s="3">
        <f t="shared" si="3"/>
        <v>0</v>
      </c>
      <c r="H44" s="1">
        <f>'платные на 2026-2027 год'!H164</f>
        <v>0</v>
      </c>
      <c r="I44" s="1">
        <f>'платные на 2026-2027 год'!I164</f>
        <v>0</v>
      </c>
    </row>
    <row r="45" spans="1:9" ht="18.75" x14ac:dyDescent="0.25">
      <c r="A45" s="698"/>
      <c r="B45" s="229">
        <v>244</v>
      </c>
      <c r="C45" s="229">
        <v>226</v>
      </c>
      <c r="D45" s="3">
        <f t="shared" si="0"/>
        <v>0</v>
      </c>
      <c r="E45" s="1">
        <f>'платные на 2026-2027 год'!E165</f>
        <v>0</v>
      </c>
      <c r="F45" s="1">
        <f>'платные на 2026-2027 год'!F165</f>
        <v>0</v>
      </c>
      <c r="G45" s="3">
        <f t="shared" si="3"/>
        <v>0</v>
      </c>
      <c r="H45" s="1">
        <f>'платные на 2026-2027 год'!H165</f>
        <v>0</v>
      </c>
      <c r="I45" s="1">
        <f>'платные на 2026-2027 год'!I165</f>
        <v>0</v>
      </c>
    </row>
    <row r="46" spans="1:9" ht="18.75" x14ac:dyDescent="0.25">
      <c r="A46" s="233" t="s">
        <v>25</v>
      </c>
      <c r="B46" s="229">
        <v>244</v>
      </c>
      <c r="C46" s="229">
        <v>227</v>
      </c>
      <c r="D46" s="3">
        <f t="shared" si="0"/>
        <v>0</v>
      </c>
      <c r="E46" s="1">
        <f>'платные на 2026-2027 год'!E166</f>
        <v>0</v>
      </c>
      <c r="F46" s="1">
        <f>'платные на 2026-2027 год'!F166</f>
        <v>0</v>
      </c>
      <c r="G46" s="3">
        <f t="shared" si="3"/>
        <v>0</v>
      </c>
      <c r="H46" s="1">
        <f>'платные на 2026-2027 год'!H166</f>
        <v>0</v>
      </c>
      <c r="I46" s="1">
        <f>'платные на 2026-2027 год'!I166</f>
        <v>0</v>
      </c>
    </row>
    <row r="47" spans="1:9" ht="51.75" x14ac:dyDescent="0.25">
      <c r="A47" s="314" t="s">
        <v>432</v>
      </c>
      <c r="B47" s="260" t="s">
        <v>116</v>
      </c>
      <c r="C47" s="260">
        <v>228</v>
      </c>
      <c r="D47" s="3">
        <v>0</v>
      </c>
      <c r="E47" s="1">
        <v>0</v>
      </c>
      <c r="F47" s="1">
        <v>0</v>
      </c>
      <c r="G47" s="3">
        <v>0</v>
      </c>
      <c r="H47" s="1">
        <v>0</v>
      </c>
      <c r="I47" s="1">
        <v>0</v>
      </c>
    </row>
    <row r="48" spans="1:9" ht="18.75" x14ac:dyDescent="0.25">
      <c r="A48" s="491" t="s">
        <v>6</v>
      </c>
      <c r="B48" s="260">
        <v>243</v>
      </c>
      <c r="C48" s="260">
        <v>228</v>
      </c>
      <c r="D48" s="438"/>
      <c r="E48" s="439"/>
      <c r="F48" s="439"/>
      <c r="G48" s="3"/>
      <c r="H48" s="1"/>
      <c r="I48" s="1"/>
    </row>
    <row r="49" spans="1:9" ht="18.75" x14ac:dyDescent="0.25">
      <c r="A49" s="492"/>
      <c r="B49" s="305">
        <v>244</v>
      </c>
      <c r="C49" s="305">
        <v>228</v>
      </c>
      <c r="D49" s="440"/>
      <c r="E49" s="441"/>
      <c r="F49" s="441"/>
      <c r="G49" s="3"/>
      <c r="H49" s="1"/>
      <c r="I49" s="1"/>
    </row>
    <row r="50" spans="1:9" ht="18.75" x14ac:dyDescent="0.25">
      <c r="A50" s="233" t="s">
        <v>30</v>
      </c>
      <c r="B50" s="229" t="s">
        <v>5</v>
      </c>
      <c r="C50" s="229">
        <v>290</v>
      </c>
      <c r="D50" s="3">
        <f t="shared" si="0"/>
        <v>0</v>
      </c>
      <c r="E50" s="1">
        <f>E52+E53</f>
        <v>0</v>
      </c>
      <c r="F50" s="1">
        <f>F52+F53</f>
        <v>0</v>
      </c>
      <c r="G50" s="3">
        <f t="shared" si="3"/>
        <v>0</v>
      </c>
      <c r="H50" s="1">
        <f>H52+H53</f>
        <v>0</v>
      </c>
      <c r="I50" s="1">
        <f>I52+I53</f>
        <v>0</v>
      </c>
    </row>
    <row r="51" spans="1:9" ht="18.75" x14ac:dyDescent="0.25">
      <c r="A51" s="233" t="s">
        <v>9</v>
      </c>
      <c r="B51" s="229"/>
      <c r="C51" s="229"/>
      <c r="D51" s="3">
        <f t="shared" si="0"/>
        <v>0</v>
      </c>
      <c r="E51" s="1"/>
      <c r="F51" s="1"/>
      <c r="G51" s="3">
        <f t="shared" si="3"/>
        <v>0</v>
      </c>
      <c r="H51" s="1"/>
      <c r="I51" s="1"/>
    </row>
    <row r="52" spans="1:9" ht="51.75" x14ac:dyDescent="0.25">
      <c r="A52" s="233" t="s">
        <v>34</v>
      </c>
      <c r="B52" s="229">
        <v>244</v>
      </c>
      <c r="C52" s="229">
        <v>296</v>
      </c>
      <c r="D52" s="3">
        <f t="shared" si="0"/>
        <v>0</v>
      </c>
      <c r="E52" s="1">
        <f>'платные на 2026-2027 год'!E169</f>
        <v>0</v>
      </c>
      <c r="F52" s="1">
        <f>'платные на 2026-2027 год'!F169</f>
        <v>0</v>
      </c>
      <c r="G52" s="3">
        <f t="shared" si="3"/>
        <v>0</v>
      </c>
      <c r="H52" s="1">
        <f>'платные на 2026-2027 год'!H169</f>
        <v>0</v>
      </c>
      <c r="I52" s="1">
        <f>'платные на 2026-2027 год'!I169</f>
        <v>0</v>
      </c>
    </row>
    <row r="53" spans="1:9" ht="51.75" x14ac:dyDescent="0.25">
      <c r="A53" s="233" t="s">
        <v>35</v>
      </c>
      <c r="B53" s="229">
        <v>244</v>
      </c>
      <c r="C53" s="229">
        <v>297</v>
      </c>
      <c r="D53" s="3">
        <f t="shared" si="0"/>
        <v>0</v>
      </c>
      <c r="E53" s="1">
        <f>'платные на 2026-2027 год'!E170</f>
        <v>0</v>
      </c>
      <c r="F53" s="1">
        <f>'платные на 2026-2027 год'!F170</f>
        <v>0</v>
      </c>
      <c r="G53" s="3">
        <f t="shared" si="3"/>
        <v>0</v>
      </c>
      <c r="H53" s="1">
        <f>'платные на 2026-2027 год'!H170</f>
        <v>0</v>
      </c>
      <c r="I53" s="1">
        <f>'платные на 2026-2027 год'!I170</f>
        <v>0</v>
      </c>
    </row>
    <row r="54" spans="1:9" ht="51.75" x14ac:dyDescent="0.25">
      <c r="A54" s="233" t="s">
        <v>59</v>
      </c>
      <c r="B54" s="229" t="s">
        <v>5</v>
      </c>
      <c r="C54" s="229">
        <v>300</v>
      </c>
      <c r="D54" s="3">
        <f t="shared" si="0"/>
        <v>0</v>
      </c>
      <c r="E54" s="1">
        <f>E56+E58+E57</f>
        <v>0</v>
      </c>
      <c r="F54" s="1">
        <f>F56+F58+F57</f>
        <v>0</v>
      </c>
      <c r="G54" s="3">
        <f t="shared" si="3"/>
        <v>0</v>
      </c>
      <c r="H54" s="1">
        <f>H56+H58+H57</f>
        <v>0</v>
      </c>
      <c r="I54" s="1">
        <f>I56+I58+I57</f>
        <v>0</v>
      </c>
    </row>
    <row r="55" spans="1:9" ht="18.75" x14ac:dyDescent="0.25">
      <c r="A55" s="233" t="s">
        <v>9</v>
      </c>
      <c r="B55" s="229"/>
      <c r="C55" s="229"/>
      <c r="D55" s="3"/>
      <c r="E55" s="1"/>
      <c r="F55" s="1"/>
      <c r="G55" s="3"/>
      <c r="H55" s="1"/>
      <c r="I55" s="1"/>
    </row>
    <row r="56" spans="1:9" ht="51.75" x14ac:dyDescent="0.25">
      <c r="A56" s="233" t="s">
        <v>36</v>
      </c>
      <c r="B56" s="229">
        <v>244</v>
      </c>
      <c r="C56" s="229">
        <v>310</v>
      </c>
      <c r="D56" s="3">
        <f t="shared" si="0"/>
        <v>0</v>
      </c>
      <c r="E56" s="1">
        <f>'платные на 2026-2027 год'!E173</f>
        <v>0</v>
      </c>
      <c r="F56" s="1">
        <f>'платные на 2026-2027 год'!F173</f>
        <v>0</v>
      </c>
      <c r="G56" s="3">
        <f>H56+I56</f>
        <v>0</v>
      </c>
      <c r="H56" s="1">
        <f>'платные на 2026-2027 год'!H173</f>
        <v>0</v>
      </c>
      <c r="I56" s="1">
        <f>'платные на 2026-2027 год'!I173</f>
        <v>0</v>
      </c>
    </row>
    <row r="57" spans="1:9" ht="69" x14ac:dyDescent="0.25">
      <c r="A57" s="233" t="s">
        <v>68</v>
      </c>
      <c r="B57" s="229">
        <v>244</v>
      </c>
      <c r="C57" s="229">
        <v>320</v>
      </c>
      <c r="D57" s="3">
        <f t="shared" si="0"/>
        <v>0</v>
      </c>
      <c r="E57" s="1">
        <f>'платные на 2026-2027 год'!E174</f>
        <v>0</v>
      </c>
      <c r="F57" s="1">
        <f>'платные на 2026-2027 год'!F174</f>
        <v>0</v>
      </c>
      <c r="G57" s="3">
        <f>H57+I57</f>
        <v>0</v>
      </c>
      <c r="H57" s="1">
        <f>'платные на 2026-2027 год'!H174</f>
        <v>0</v>
      </c>
      <c r="I57" s="1">
        <f>'платные на 2026-2027 год'!I174</f>
        <v>0</v>
      </c>
    </row>
    <row r="58" spans="1:9" ht="69" x14ac:dyDescent="0.25">
      <c r="A58" s="233" t="s">
        <v>60</v>
      </c>
      <c r="B58" s="229" t="s">
        <v>5</v>
      </c>
      <c r="C58" s="229">
        <v>340</v>
      </c>
      <c r="D58" s="3">
        <f t="shared" si="0"/>
        <v>0</v>
      </c>
      <c r="E58" s="1">
        <f>E60+E61+E62+E63+E66+E67+E69</f>
        <v>0</v>
      </c>
      <c r="F58" s="1">
        <f>F60+F61+F62+F63+F66+F67+F69</f>
        <v>0</v>
      </c>
      <c r="G58" s="3">
        <f>H58+I58</f>
        <v>0</v>
      </c>
      <c r="H58" s="1">
        <f>H60+H61+H62+H63+H66+H67+H69</f>
        <v>0</v>
      </c>
      <c r="I58" s="1">
        <f>I60+I61+I62+I63+I66+I67+I69</f>
        <v>0</v>
      </c>
    </row>
    <row r="59" spans="1:9" ht="18.75" x14ac:dyDescent="0.25">
      <c r="A59" s="233" t="s">
        <v>6</v>
      </c>
      <c r="B59" s="229"/>
      <c r="C59" s="229"/>
      <c r="D59" s="3"/>
      <c r="E59" s="1"/>
      <c r="F59" s="1"/>
      <c r="G59" s="3"/>
      <c r="H59" s="1"/>
      <c r="I59" s="1"/>
    </row>
    <row r="60" spans="1:9" ht="120.75" x14ac:dyDescent="0.25">
      <c r="A60" s="233" t="s">
        <v>37</v>
      </c>
      <c r="B60" s="229">
        <v>244</v>
      </c>
      <c r="C60" s="229">
        <v>341</v>
      </c>
      <c r="D60" s="3">
        <f t="shared" ref="D60:D69" si="4">E60+F60</f>
        <v>0</v>
      </c>
      <c r="E60" s="1">
        <f>'платные на 2026-2027 год'!E177</f>
        <v>0</v>
      </c>
      <c r="F60" s="1">
        <f>'платные на 2026-2027 год'!F177</f>
        <v>0</v>
      </c>
      <c r="G60" s="3">
        <f t="shared" ref="G60:G69" si="5">H60+I60</f>
        <v>0</v>
      </c>
      <c r="H60" s="1">
        <f>'платные на 2026-2027 год'!H177</f>
        <v>0</v>
      </c>
      <c r="I60" s="1">
        <f>'платные на 2026-2027 год'!I177</f>
        <v>0</v>
      </c>
    </row>
    <row r="61" spans="1:9" ht="51.75" x14ac:dyDescent="0.25">
      <c r="A61" s="233" t="s">
        <v>38</v>
      </c>
      <c r="B61" s="229">
        <v>244</v>
      </c>
      <c r="C61" s="229">
        <v>342</v>
      </c>
      <c r="D61" s="3">
        <f t="shared" si="4"/>
        <v>0</v>
      </c>
      <c r="E61" s="1">
        <f>'платные на 2026-2027 год'!E178</f>
        <v>0</v>
      </c>
      <c r="F61" s="1">
        <f>'платные на 2026-2027 год'!F178</f>
        <v>0</v>
      </c>
      <c r="G61" s="3">
        <f t="shared" si="5"/>
        <v>0</v>
      </c>
      <c r="H61" s="1">
        <f>'платные на 2026-2027 год'!H178</f>
        <v>0</v>
      </c>
      <c r="I61" s="1">
        <f>'платные на 2026-2027 год'!I178</f>
        <v>0</v>
      </c>
    </row>
    <row r="62" spans="1:9" ht="69" x14ac:dyDescent="0.25">
      <c r="A62" s="233" t="s">
        <v>39</v>
      </c>
      <c r="B62" s="229">
        <v>244</v>
      </c>
      <c r="C62" s="229">
        <v>343</v>
      </c>
      <c r="D62" s="3">
        <f t="shared" si="4"/>
        <v>0</v>
      </c>
      <c r="E62" s="1">
        <f>'платные на 2026-2027 год'!E179</f>
        <v>0</v>
      </c>
      <c r="F62" s="1">
        <f>'платные на 2026-2027 год'!F179</f>
        <v>0</v>
      </c>
      <c r="G62" s="3">
        <f t="shared" si="5"/>
        <v>0</v>
      </c>
      <c r="H62" s="1">
        <f>'платные на 2026-2027 год'!H179</f>
        <v>0</v>
      </c>
      <c r="I62" s="1">
        <f>'платные на 2026-2027 год'!I179</f>
        <v>0</v>
      </c>
    </row>
    <row r="63" spans="1:9" ht="69" x14ac:dyDescent="0.25">
      <c r="A63" s="233" t="s">
        <v>40</v>
      </c>
      <c r="B63" s="229" t="s">
        <v>116</v>
      </c>
      <c r="C63" s="229">
        <v>344</v>
      </c>
      <c r="D63" s="3">
        <f t="shared" si="4"/>
        <v>0</v>
      </c>
      <c r="E63" s="1">
        <f>'платные на 2026-2027 год'!E180</f>
        <v>0</v>
      </c>
      <c r="F63" s="1">
        <f>'платные на 2026-2027 год'!F180</f>
        <v>0</v>
      </c>
      <c r="G63" s="3">
        <f t="shared" si="5"/>
        <v>0</v>
      </c>
      <c r="H63" s="1">
        <f>'платные на 2026-2027 год'!H180</f>
        <v>0</v>
      </c>
      <c r="I63" s="1">
        <f>'платные на 2026-2027 год'!I180</f>
        <v>0</v>
      </c>
    </row>
    <row r="64" spans="1:9" ht="18.75" x14ac:dyDescent="0.25">
      <c r="A64" s="498" t="s">
        <v>6</v>
      </c>
      <c r="B64" s="260">
        <v>243</v>
      </c>
      <c r="C64" s="260">
        <v>344</v>
      </c>
      <c r="D64" s="438"/>
      <c r="E64" s="439"/>
      <c r="F64" s="439"/>
      <c r="G64" s="3"/>
      <c r="H64" s="1"/>
      <c r="I64" s="1"/>
    </row>
    <row r="65" spans="1:9" ht="18.75" x14ac:dyDescent="0.25">
      <c r="A65" s="499"/>
      <c r="B65" s="305">
        <v>244</v>
      </c>
      <c r="C65" s="305">
        <v>344</v>
      </c>
      <c r="D65" s="440"/>
      <c r="E65" s="441"/>
      <c r="F65" s="441"/>
      <c r="G65" s="3"/>
      <c r="H65" s="1"/>
      <c r="I65" s="1"/>
    </row>
    <row r="66" spans="1:9" ht="51.75" x14ac:dyDescent="0.25">
      <c r="A66" s="233" t="s">
        <v>41</v>
      </c>
      <c r="B66" s="229">
        <v>244</v>
      </c>
      <c r="C66" s="229">
        <v>345</v>
      </c>
      <c r="D66" s="3">
        <f t="shared" si="4"/>
        <v>0</v>
      </c>
      <c r="E66" s="1">
        <f>'платные на 2026-2027 год'!E181</f>
        <v>0</v>
      </c>
      <c r="F66" s="1">
        <f>'платные на 2026-2027 год'!F181</f>
        <v>0</v>
      </c>
      <c r="G66" s="3">
        <f t="shared" si="5"/>
        <v>0</v>
      </c>
      <c r="H66" s="1">
        <f>'платные на 2026-2027 год'!H181</f>
        <v>0</v>
      </c>
      <c r="I66" s="1">
        <f>'платные на 2026-2027 год'!I181</f>
        <v>0</v>
      </c>
    </row>
    <row r="67" spans="1:9" ht="69" x14ac:dyDescent="0.25">
      <c r="A67" s="233" t="s">
        <v>42</v>
      </c>
      <c r="B67" s="229">
        <v>244</v>
      </c>
      <c r="C67" s="229">
        <v>346</v>
      </c>
      <c r="D67" s="3">
        <f t="shared" si="4"/>
        <v>0</v>
      </c>
      <c r="E67" s="1">
        <f>'платные на 2026-2027 год'!E182</f>
        <v>0</v>
      </c>
      <c r="F67" s="1">
        <f>'платные на 2026-2027 год'!F182</f>
        <v>0</v>
      </c>
      <c r="G67" s="3">
        <f t="shared" si="5"/>
        <v>0</v>
      </c>
      <c r="H67" s="1">
        <f>'платные на 2026-2027 год'!H182</f>
        <v>0</v>
      </c>
      <c r="I67" s="1">
        <f>'платные на 2026-2027 год'!I182</f>
        <v>0</v>
      </c>
    </row>
    <row r="68" spans="1:9" ht="103.5" x14ac:dyDescent="0.25">
      <c r="A68" s="314" t="s">
        <v>433</v>
      </c>
      <c r="B68" s="260">
        <v>244</v>
      </c>
      <c r="C68" s="260">
        <v>347</v>
      </c>
      <c r="D68" s="3">
        <v>0</v>
      </c>
      <c r="E68" s="1">
        <v>0</v>
      </c>
      <c r="F68" s="1">
        <v>0</v>
      </c>
      <c r="G68" s="3">
        <v>0</v>
      </c>
      <c r="H68" s="1">
        <v>0</v>
      </c>
      <c r="I68" s="1">
        <v>0</v>
      </c>
    </row>
    <row r="69" spans="1:9" ht="103.5" x14ac:dyDescent="0.25">
      <c r="A69" s="233" t="s">
        <v>43</v>
      </c>
      <c r="B69" s="229">
        <v>244</v>
      </c>
      <c r="C69" s="229">
        <v>349</v>
      </c>
      <c r="D69" s="3">
        <f t="shared" si="4"/>
        <v>0</v>
      </c>
      <c r="E69" s="1">
        <f>'платные на 2026-2027 год'!E183</f>
        <v>0</v>
      </c>
      <c r="F69" s="1">
        <f>'платные на 2026-2027 год'!F183</f>
        <v>0</v>
      </c>
      <c r="G69" s="3">
        <f t="shared" si="5"/>
        <v>0</v>
      </c>
      <c r="H69" s="1">
        <f>'платные на 2026-2027 год'!H183</f>
        <v>0</v>
      </c>
      <c r="I69" s="1">
        <f>'платные на 2026-2027 год'!I183</f>
        <v>0</v>
      </c>
    </row>
    <row r="70" spans="1:9" ht="23.25" customHeight="1" x14ac:dyDescent="0.25">
      <c r="A70" s="493" t="s">
        <v>199</v>
      </c>
      <c r="B70" s="493"/>
      <c r="C70" s="493"/>
      <c r="D70" s="493"/>
      <c r="E70" s="493"/>
      <c r="F70" s="493"/>
      <c r="G70" s="493"/>
      <c r="H70" s="493"/>
      <c r="I70" s="493"/>
    </row>
    <row r="71" spans="1:9" ht="18.75" x14ac:dyDescent="0.25">
      <c r="A71" s="233" t="s">
        <v>8</v>
      </c>
      <c r="B71" s="229" t="s">
        <v>5</v>
      </c>
      <c r="C71" s="229">
        <v>200</v>
      </c>
      <c r="D71" s="3">
        <f>E71+F71</f>
        <v>9916000</v>
      </c>
      <c r="E71" s="1">
        <f>E73+E76+E108</f>
        <v>0</v>
      </c>
      <c r="F71" s="1">
        <f>F73+F76+F108</f>
        <v>9916000</v>
      </c>
      <c r="G71" s="3">
        <f>H71+I71</f>
        <v>9916000</v>
      </c>
      <c r="H71" s="1">
        <f>H73+H76+H108</f>
        <v>0</v>
      </c>
      <c r="I71" s="1">
        <f>I73+I76+I108</f>
        <v>9916000</v>
      </c>
    </row>
    <row r="72" spans="1:9" ht="18.75" x14ac:dyDescent="0.25">
      <c r="A72" s="233" t="s">
        <v>9</v>
      </c>
      <c r="B72" s="229"/>
      <c r="C72" s="229"/>
      <c r="D72" s="3"/>
      <c r="E72" s="1"/>
      <c r="F72" s="1"/>
      <c r="G72" s="3"/>
      <c r="H72" s="1"/>
      <c r="I72" s="1"/>
    </row>
    <row r="73" spans="1:9" ht="69" x14ac:dyDescent="0.25">
      <c r="A73" s="233" t="s">
        <v>10</v>
      </c>
      <c r="B73" s="229" t="s">
        <v>5</v>
      </c>
      <c r="C73" s="229">
        <v>210</v>
      </c>
      <c r="D73" s="3">
        <f>E73+F73</f>
        <v>0</v>
      </c>
      <c r="E73" s="1">
        <f>E75</f>
        <v>0</v>
      </c>
      <c r="F73" s="1">
        <f>F75</f>
        <v>0</v>
      </c>
      <c r="G73" s="3">
        <f>H73+I73</f>
        <v>0</v>
      </c>
      <c r="H73" s="1">
        <f>H75</f>
        <v>0</v>
      </c>
      <c r="I73" s="1">
        <f>I75</f>
        <v>0</v>
      </c>
    </row>
    <row r="74" spans="1:9" ht="18.75" x14ac:dyDescent="0.25">
      <c r="A74" s="233" t="s">
        <v>9</v>
      </c>
      <c r="B74" s="229"/>
      <c r="C74" s="229"/>
      <c r="D74" s="3"/>
      <c r="E74" s="1"/>
      <c r="F74" s="1"/>
      <c r="G74" s="3"/>
      <c r="H74" s="1"/>
      <c r="I74" s="1"/>
    </row>
    <row r="75" spans="1:9" ht="86.25" x14ac:dyDescent="0.25">
      <c r="A75" s="233" t="s">
        <v>198</v>
      </c>
      <c r="B75" s="229">
        <v>244</v>
      </c>
      <c r="C75" s="229">
        <v>214</v>
      </c>
      <c r="D75" s="3">
        <f>E75+F75</f>
        <v>0</v>
      </c>
      <c r="E75" s="1">
        <f>'платные на 2026-2027 год'!E189</f>
        <v>0</v>
      </c>
      <c r="F75" s="1">
        <f>'платные на 2026-2027 год'!F189</f>
        <v>0</v>
      </c>
      <c r="G75" s="3">
        <f>H75+I75</f>
        <v>0</v>
      </c>
      <c r="H75" s="1">
        <f>'платные на 2026-2027 год'!H189</f>
        <v>0</v>
      </c>
      <c r="I75" s="1">
        <f>'платные на 2026-2027 год'!I189</f>
        <v>0</v>
      </c>
    </row>
    <row r="76" spans="1:9" ht="34.5" x14ac:dyDescent="0.25">
      <c r="A76" s="233" t="s">
        <v>14</v>
      </c>
      <c r="B76" s="229" t="s">
        <v>5</v>
      </c>
      <c r="C76" s="229">
        <v>220</v>
      </c>
      <c r="D76" s="3">
        <f>E76+F76</f>
        <v>9916000</v>
      </c>
      <c r="E76" s="1">
        <f>E78+E79+E80+E97+E98+E101+E104</f>
        <v>0</v>
      </c>
      <c r="F76" s="1">
        <f>F78+F79+F80+F97+F98+F101+F104</f>
        <v>9916000</v>
      </c>
      <c r="G76" s="3">
        <f>H76+I76</f>
        <v>9916000</v>
      </c>
      <c r="H76" s="1">
        <f>H78+H79+H80+H97+H98+H101+H104</f>
        <v>0</v>
      </c>
      <c r="I76" s="1">
        <f>I78+I79+I80+I97+I98+I101+I104</f>
        <v>9916000</v>
      </c>
    </row>
    <row r="77" spans="1:9" ht="18.75" x14ac:dyDescent="0.25">
      <c r="A77" s="233" t="s">
        <v>9</v>
      </c>
      <c r="B77" s="229"/>
      <c r="C77" s="229"/>
      <c r="D77" s="3"/>
      <c r="E77" s="1"/>
      <c r="F77" s="1"/>
      <c r="G77" s="3"/>
      <c r="H77" s="1"/>
      <c r="I77" s="1"/>
    </row>
    <row r="78" spans="1:9" ht="18.75" x14ac:dyDescent="0.25">
      <c r="A78" s="233" t="s">
        <v>15</v>
      </c>
      <c r="B78" s="229">
        <v>244</v>
      </c>
      <c r="C78" s="229">
        <v>221</v>
      </c>
      <c r="D78" s="3">
        <f>E78+F78</f>
        <v>400000</v>
      </c>
      <c r="E78" s="1">
        <f>'платные на 2026-2027 год'!F192</f>
        <v>0</v>
      </c>
      <c r="F78" s="1">
        <f>'платные на 2026-2027 год'!E192</f>
        <v>400000</v>
      </c>
      <c r="G78" s="3">
        <f>H78+I78</f>
        <v>400000</v>
      </c>
      <c r="H78" s="1">
        <f>'платные на 2026-2027 год'!I192</f>
        <v>0</v>
      </c>
      <c r="I78" s="1">
        <f>'платные на 2026-2027 год'!H192</f>
        <v>400000</v>
      </c>
    </row>
    <row r="79" spans="1:9" ht="34.5" x14ac:dyDescent="0.25">
      <c r="A79" s="233" t="s">
        <v>16</v>
      </c>
      <c r="B79" s="229">
        <v>244</v>
      </c>
      <c r="C79" s="229">
        <v>222</v>
      </c>
      <c r="D79" s="3">
        <f>E79+F79</f>
        <v>150000</v>
      </c>
      <c r="E79" s="1">
        <f>'платные на 2026-2027 год'!F193</f>
        <v>0</v>
      </c>
      <c r="F79" s="1">
        <f>'платные на 2026-2027 год'!E193</f>
        <v>150000</v>
      </c>
      <c r="G79" s="3">
        <f>H79+I79</f>
        <v>150000</v>
      </c>
      <c r="H79" s="1">
        <f>'платные на 2026-2027 год'!I193</f>
        <v>0</v>
      </c>
      <c r="I79" s="1">
        <f>'платные на 2026-2027 год'!H193</f>
        <v>150000</v>
      </c>
    </row>
    <row r="80" spans="1:9" ht="34.5" x14ac:dyDescent="0.25">
      <c r="A80" s="233" t="s">
        <v>17</v>
      </c>
      <c r="B80" s="229" t="s">
        <v>5</v>
      </c>
      <c r="C80" s="229">
        <v>223</v>
      </c>
      <c r="D80" s="3">
        <f>E80+F80</f>
        <v>530000</v>
      </c>
      <c r="E80" s="1">
        <f>E82+E85+E88+E91+E94</f>
        <v>0</v>
      </c>
      <c r="F80" s="1">
        <f>F82+F85+F88+F91+F94</f>
        <v>530000</v>
      </c>
      <c r="G80" s="3">
        <f>H80+I80</f>
        <v>530000</v>
      </c>
      <c r="H80" s="1">
        <f>H82+H85+H88+H91+H94</f>
        <v>0</v>
      </c>
      <c r="I80" s="1">
        <f>I82+I85+I88+I91+I94</f>
        <v>530000</v>
      </c>
    </row>
    <row r="81" spans="1:9" ht="18.75" x14ac:dyDescent="0.25">
      <c r="A81" s="233" t="s">
        <v>6</v>
      </c>
      <c r="B81" s="229"/>
      <c r="C81" s="229"/>
      <c r="D81" s="3"/>
      <c r="E81" s="1"/>
      <c r="F81" s="1"/>
      <c r="G81" s="3"/>
      <c r="H81" s="1"/>
      <c r="I81" s="1"/>
    </row>
    <row r="82" spans="1:9" ht="51.75" x14ac:dyDescent="0.25">
      <c r="A82" s="233" t="s">
        <v>18</v>
      </c>
      <c r="B82" s="229" t="s">
        <v>116</v>
      </c>
      <c r="C82" s="229">
        <v>223</v>
      </c>
      <c r="D82" s="3">
        <f t="shared" ref="D82:D97" si="6">E82+F82</f>
        <v>100000</v>
      </c>
      <c r="E82" s="1">
        <f>'платные на 2026-2027 год'!F196</f>
        <v>0</v>
      </c>
      <c r="F82" s="1">
        <f>'платные на 2026-2027 год'!E196</f>
        <v>100000</v>
      </c>
      <c r="G82" s="3">
        <f t="shared" ref="G82:G97" si="7">H82+I82</f>
        <v>100000</v>
      </c>
      <c r="H82" s="1">
        <f>'платные на 2026-2027 год'!I196</f>
        <v>0</v>
      </c>
      <c r="I82" s="1">
        <f>'платные на 2026-2027 год'!H196</f>
        <v>100000</v>
      </c>
    </row>
    <row r="83" spans="1:9" ht="18.75" x14ac:dyDescent="0.25">
      <c r="A83" s="491" t="s">
        <v>6</v>
      </c>
      <c r="B83" s="260">
        <v>244</v>
      </c>
      <c r="C83" s="260">
        <v>223</v>
      </c>
      <c r="D83" s="3"/>
      <c r="E83" s="1"/>
      <c r="F83" s="1"/>
      <c r="G83" s="3"/>
      <c r="H83" s="1"/>
      <c r="I83" s="1"/>
    </row>
    <row r="84" spans="1:9" ht="18.75" x14ac:dyDescent="0.25">
      <c r="A84" s="492"/>
      <c r="B84" s="305">
        <v>247</v>
      </c>
      <c r="C84" s="305">
        <v>223</v>
      </c>
      <c r="D84" s="3"/>
      <c r="E84" s="1"/>
      <c r="F84" s="1"/>
      <c r="G84" s="3"/>
      <c r="H84" s="1"/>
      <c r="I84" s="1"/>
    </row>
    <row r="85" spans="1:9" ht="34.5" x14ac:dyDescent="0.25">
      <c r="A85" s="233" t="s">
        <v>19</v>
      </c>
      <c r="B85" s="229" t="s">
        <v>116</v>
      </c>
      <c r="C85" s="229">
        <v>223</v>
      </c>
      <c r="D85" s="3">
        <f t="shared" si="6"/>
        <v>0</v>
      </c>
      <c r="E85" s="1">
        <f>'платные на 2026-2027 год'!E197</f>
        <v>0</v>
      </c>
      <c r="F85" s="1">
        <f>'платные на 2026-2027 год'!F197</f>
        <v>0</v>
      </c>
      <c r="G85" s="3">
        <f t="shared" si="7"/>
        <v>0</v>
      </c>
      <c r="H85" s="1">
        <f>'платные на 2026-2027 год'!H197</f>
        <v>0</v>
      </c>
      <c r="I85" s="1">
        <f>'платные на 2026-2027 год'!I197</f>
        <v>0</v>
      </c>
    </row>
    <row r="86" spans="1:9" ht="18.75" x14ac:dyDescent="0.25">
      <c r="A86" s="491" t="s">
        <v>6</v>
      </c>
      <c r="B86" s="260">
        <v>244</v>
      </c>
      <c r="C86" s="260">
        <v>223</v>
      </c>
      <c r="D86" s="3"/>
      <c r="E86" s="1"/>
      <c r="F86" s="1"/>
      <c r="G86" s="3"/>
      <c r="H86" s="1"/>
      <c r="I86" s="1"/>
    </row>
    <row r="87" spans="1:9" ht="18.75" x14ac:dyDescent="0.25">
      <c r="A87" s="492"/>
      <c r="B87" s="305">
        <v>247</v>
      </c>
      <c r="C87" s="305">
        <v>223</v>
      </c>
      <c r="D87" s="3"/>
      <c r="E87" s="1"/>
      <c r="F87" s="1"/>
      <c r="G87" s="3"/>
      <c r="H87" s="1"/>
      <c r="I87" s="1"/>
    </row>
    <row r="88" spans="1:9" ht="53.25" customHeight="1" x14ac:dyDescent="0.25">
      <c r="A88" s="233" t="s">
        <v>20</v>
      </c>
      <c r="B88" s="229" t="s">
        <v>116</v>
      </c>
      <c r="C88" s="229">
        <v>223</v>
      </c>
      <c r="D88" s="3">
        <f t="shared" si="6"/>
        <v>150000</v>
      </c>
      <c r="E88" s="1">
        <f>'платные на 2026-2027 год'!F198</f>
        <v>0</v>
      </c>
      <c r="F88" s="1">
        <f>'платные на 2026-2027 год'!E198</f>
        <v>150000</v>
      </c>
      <c r="G88" s="3">
        <f t="shared" si="7"/>
        <v>150000</v>
      </c>
      <c r="H88" s="1">
        <f>'платные на 2026-2027 год'!I198</f>
        <v>0</v>
      </c>
      <c r="I88" s="1">
        <f>'платные на 2026-2027 год'!H198</f>
        <v>150000</v>
      </c>
    </row>
    <row r="89" spans="1:9" ht="19.5" customHeight="1" x14ac:dyDescent="0.25">
      <c r="A89" s="491" t="s">
        <v>6</v>
      </c>
      <c r="B89" s="260">
        <v>244</v>
      </c>
      <c r="C89" s="260">
        <v>223</v>
      </c>
      <c r="D89" s="3"/>
      <c r="E89" s="1"/>
      <c r="F89" s="1"/>
      <c r="G89" s="3"/>
      <c r="H89" s="1"/>
      <c r="I89" s="1"/>
    </row>
    <row r="90" spans="1:9" ht="19.5" customHeight="1" x14ac:dyDescent="0.25">
      <c r="A90" s="492"/>
      <c r="B90" s="305">
        <v>247</v>
      </c>
      <c r="C90" s="305">
        <v>223</v>
      </c>
      <c r="D90" s="3"/>
      <c r="E90" s="1"/>
      <c r="F90" s="1"/>
      <c r="G90" s="3"/>
      <c r="H90" s="1"/>
      <c r="I90" s="1"/>
    </row>
    <row r="91" spans="1:9" ht="69" x14ac:dyDescent="0.25">
      <c r="A91" s="233" t="s">
        <v>21</v>
      </c>
      <c r="B91" s="229" t="s">
        <v>116</v>
      </c>
      <c r="C91" s="229">
        <v>223</v>
      </c>
      <c r="D91" s="3">
        <f t="shared" si="6"/>
        <v>130000</v>
      </c>
      <c r="E91" s="1">
        <f>'платные на 2026-2027 год'!F199</f>
        <v>0</v>
      </c>
      <c r="F91" s="1">
        <f>'платные на 2026-2027 год'!E199</f>
        <v>130000</v>
      </c>
      <c r="G91" s="3">
        <f t="shared" si="7"/>
        <v>130000</v>
      </c>
      <c r="H91" s="1">
        <f>'платные на 2026-2027 год'!I199</f>
        <v>0</v>
      </c>
      <c r="I91" s="1">
        <f>'платные на 2026-2027 год'!H199</f>
        <v>130000</v>
      </c>
    </row>
    <row r="92" spans="1:9" ht="18.75" x14ac:dyDescent="0.25">
      <c r="A92" s="491" t="s">
        <v>6</v>
      </c>
      <c r="B92" s="260">
        <v>244</v>
      </c>
      <c r="C92" s="260">
        <v>223</v>
      </c>
      <c r="D92" s="3"/>
      <c r="E92" s="1"/>
      <c r="F92" s="1"/>
      <c r="G92" s="3"/>
      <c r="H92" s="1"/>
      <c r="I92" s="1"/>
    </row>
    <row r="93" spans="1:9" ht="18.75" x14ac:dyDescent="0.25">
      <c r="A93" s="492"/>
      <c r="B93" s="305">
        <v>247</v>
      </c>
      <c r="C93" s="305">
        <v>223</v>
      </c>
      <c r="D93" s="3"/>
      <c r="E93" s="1"/>
      <c r="F93" s="1"/>
      <c r="G93" s="3"/>
      <c r="H93" s="1"/>
      <c r="I93" s="1"/>
    </row>
    <row r="94" spans="1:9" ht="51.75" x14ac:dyDescent="0.25">
      <c r="A94" s="233" t="s">
        <v>22</v>
      </c>
      <c r="B94" s="229" t="s">
        <v>116</v>
      </c>
      <c r="C94" s="229">
        <v>223</v>
      </c>
      <c r="D94" s="3">
        <f t="shared" si="6"/>
        <v>150000</v>
      </c>
      <c r="E94" s="1">
        <f>'платные на 2026-2027 год'!F200</f>
        <v>0</v>
      </c>
      <c r="F94" s="1">
        <f>'платные на 2026-2027 год'!E200</f>
        <v>150000</v>
      </c>
      <c r="G94" s="3">
        <f t="shared" si="7"/>
        <v>150000</v>
      </c>
      <c r="H94" s="1">
        <v>0</v>
      </c>
      <c r="I94" s="1">
        <f>'платные на 2026-2027 год'!H200</f>
        <v>150000</v>
      </c>
    </row>
    <row r="95" spans="1:9" ht="18.75" x14ac:dyDescent="0.25">
      <c r="A95" s="491" t="s">
        <v>6</v>
      </c>
      <c r="B95" s="260">
        <v>244</v>
      </c>
      <c r="C95" s="260">
        <v>223</v>
      </c>
      <c r="D95" s="3"/>
      <c r="E95" s="1"/>
      <c r="F95" s="1"/>
      <c r="G95" s="3"/>
      <c r="H95" s="1"/>
      <c r="I95" s="1"/>
    </row>
    <row r="96" spans="1:9" ht="18.75" x14ac:dyDescent="0.25">
      <c r="A96" s="492"/>
      <c r="B96" s="305">
        <v>247</v>
      </c>
      <c r="C96" s="305">
        <v>223</v>
      </c>
      <c r="D96" s="3"/>
      <c r="E96" s="1"/>
      <c r="F96" s="1"/>
      <c r="G96" s="3"/>
      <c r="H96" s="1"/>
      <c r="I96" s="1"/>
    </row>
    <row r="97" spans="1:9" ht="159" customHeight="1" x14ac:dyDescent="0.25">
      <c r="A97" s="233" t="s">
        <v>23</v>
      </c>
      <c r="B97" s="229">
        <v>244</v>
      </c>
      <c r="C97" s="229">
        <v>224</v>
      </c>
      <c r="D97" s="3">
        <f t="shared" si="6"/>
        <v>0</v>
      </c>
      <c r="E97" s="1">
        <f>'платные на 2026-2027 год'!F201</f>
        <v>0</v>
      </c>
      <c r="F97" s="1">
        <f>'платные на 2026-2027 год'!E201</f>
        <v>0</v>
      </c>
      <c r="G97" s="3">
        <f t="shared" si="7"/>
        <v>0</v>
      </c>
      <c r="H97" s="1">
        <f>'платные на 2026-2027 год'!H201</f>
        <v>0</v>
      </c>
      <c r="I97" s="1">
        <f>'платные на 2026-2027 год'!I201</f>
        <v>0</v>
      </c>
    </row>
    <row r="98" spans="1:9" ht="51.75" x14ac:dyDescent="0.25">
      <c r="A98" s="233" t="s">
        <v>24</v>
      </c>
      <c r="B98" s="229" t="s">
        <v>5</v>
      </c>
      <c r="C98" s="229">
        <v>225</v>
      </c>
      <c r="D98" s="1">
        <f t="shared" ref="D98:I98" si="8">D99+D100</f>
        <v>2000000</v>
      </c>
      <c r="E98" s="1">
        <f t="shared" si="8"/>
        <v>0</v>
      </c>
      <c r="F98" s="1">
        <f t="shared" si="8"/>
        <v>2000000</v>
      </c>
      <c r="G98" s="1">
        <f t="shared" si="8"/>
        <v>2000000</v>
      </c>
      <c r="H98" s="1">
        <f t="shared" si="8"/>
        <v>0</v>
      </c>
      <c r="I98" s="1">
        <f t="shared" si="8"/>
        <v>2000000</v>
      </c>
    </row>
    <row r="99" spans="1:9" ht="18.75" x14ac:dyDescent="0.25">
      <c r="A99" s="698" t="s">
        <v>6</v>
      </c>
      <c r="B99" s="229">
        <v>243</v>
      </c>
      <c r="C99" s="229">
        <v>225</v>
      </c>
      <c r="D99" s="3">
        <f t="shared" ref="D99:D112" si="9">E99+F99</f>
        <v>0</v>
      </c>
      <c r="E99" s="1">
        <f>'платные на 2026-2027 год'!E203</f>
        <v>0</v>
      </c>
      <c r="F99" s="1">
        <f>'платные на 2026-2027 год'!F203</f>
        <v>0</v>
      </c>
      <c r="G99" s="3">
        <f t="shared" ref="G99:G112" si="10">H99+I99</f>
        <v>0</v>
      </c>
      <c r="H99" s="1">
        <f>'платные на 2026-2027 год'!H203</f>
        <v>0</v>
      </c>
      <c r="I99" s="1">
        <f>'платные на 2026-2027 год'!I203</f>
        <v>0</v>
      </c>
    </row>
    <row r="100" spans="1:9" ht="18.75" x14ac:dyDescent="0.25">
      <c r="A100" s="698"/>
      <c r="B100" s="229">
        <v>244</v>
      </c>
      <c r="C100" s="229">
        <v>225</v>
      </c>
      <c r="D100" s="3">
        <f t="shared" si="9"/>
        <v>2000000</v>
      </c>
      <c r="E100" s="1">
        <f>'платные на 2026-2027 год'!F204</f>
        <v>0</v>
      </c>
      <c r="F100" s="1">
        <f>'платные на 2026-2027 год'!E204</f>
        <v>2000000</v>
      </c>
      <c r="G100" s="3">
        <f t="shared" si="10"/>
        <v>2000000</v>
      </c>
      <c r="H100" s="1">
        <f>'платные на 2026-2027 год'!I204</f>
        <v>0</v>
      </c>
      <c r="I100" s="1">
        <f>'платные на 2026-2027 год'!H204</f>
        <v>2000000</v>
      </c>
    </row>
    <row r="101" spans="1:9" ht="34.5" x14ac:dyDescent="0.25">
      <c r="A101" s="233" t="s">
        <v>58</v>
      </c>
      <c r="B101" s="229" t="s">
        <v>5</v>
      </c>
      <c r="C101" s="229">
        <v>226</v>
      </c>
      <c r="D101" s="3">
        <f t="shared" si="9"/>
        <v>6816000</v>
      </c>
      <c r="E101" s="1">
        <f>E102+E103</f>
        <v>0</v>
      </c>
      <c r="F101" s="1">
        <f>F102+F103</f>
        <v>6816000</v>
      </c>
      <c r="G101" s="3">
        <f t="shared" si="10"/>
        <v>6816000</v>
      </c>
      <c r="H101" s="1">
        <f>H102+H103</f>
        <v>0</v>
      </c>
      <c r="I101" s="1">
        <f>I102+I103</f>
        <v>6816000</v>
      </c>
    </row>
    <row r="102" spans="1:9" ht="18.75" x14ac:dyDescent="0.25">
      <c r="A102" s="698" t="s">
        <v>6</v>
      </c>
      <c r="B102" s="229">
        <v>243</v>
      </c>
      <c r="C102" s="229">
        <v>226</v>
      </c>
      <c r="D102" s="3">
        <f t="shared" si="9"/>
        <v>0</v>
      </c>
      <c r="E102" s="1">
        <f>'платные на 2026-2027 год'!E206</f>
        <v>0</v>
      </c>
      <c r="F102" s="1">
        <f>'платные на 2026-2027 год'!F206</f>
        <v>0</v>
      </c>
      <c r="G102" s="3">
        <f t="shared" si="10"/>
        <v>0</v>
      </c>
      <c r="H102" s="1">
        <f>'платные на 2026-2027 год'!H206</f>
        <v>0</v>
      </c>
      <c r="I102" s="1">
        <f>'платные на 2026-2027 год'!I206</f>
        <v>0</v>
      </c>
    </row>
    <row r="103" spans="1:9" ht="32.25" customHeight="1" x14ac:dyDescent="0.25">
      <c r="A103" s="698"/>
      <c r="B103" s="229">
        <v>244</v>
      </c>
      <c r="C103" s="229">
        <v>226</v>
      </c>
      <c r="D103" s="3">
        <f t="shared" si="9"/>
        <v>6816000</v>
      </c>
      <c r="E103" s="1">
        <f>'платные на 2026-2027 год'!F207</f>
        <v>0</v>
      </c>
      <c r="F103" s="1">
        <f>'платные на 2026-2027 год'!E207</f>
        <v>6816000</v>
      </c>
      <c r="G103" s="3">
        <f t="shared" si="10"/>
        <v>6816000</v>
      </c>
      <c r="H103" s="1">
        <f>'платные на 2026-2027 год'!I207</f>
        <v>0</v>
      </c>
      <c r="I103" s="1">
        <f>'платные на 2026-2027 год'!H207</f>
        <v>6816000</v>
      </c>
    </row>
    <row r="104" spans="1:9" ht="18.75" x14ac:dyDescent="0.25">
      <c r="A104" s="233" t="s">
        <v>25</v>
      </c>
      <c r="B104" s="229">
        <v>244</v>
      </c>
      <c r="C104" s="229">
        <v>227</v>
      </c>
      <c r="D104" s="3">
        <f t="shared" si="9"/>
        <v>20000</v>
      </c>
      <c r="E104" s="1">
        <f>'платные на 2026-2027 год'!F208</f>
        <v>0</v>
      </c>
      <c r="F104" s="1">
        <f>'платные на 2026-2027 год'!E208</f>
        <v>20000</v>
      </c>
      <c r="G104" s="3">
        <f t="shared" si="10"/>
        <v>20000</v>
      </c>
      <c r="H104" s="1">
        <f>'платные на 2026-2027 год'!I208</f>
        <v>0</v>
      </c>
      <c r="I104" s="1">
        <f>'платные на 2026-2027 год'!H208</f>
        <v>20000</v>
      </c>
    </row>
    <row r="105" spans="1:9" ht="51.75" x14ac:dyDescent="0.25">
      <c r="A105" s="314" t="s">
        <v>432</v>
      </c>
      <c r="B105" s="260" t="s">
        <v>116</v>
      </c>
      <c r="C105" s="260">
        <v>228</v>
      </c>
      <c r="D105" s="3">
        <v>0</v>
      </c>
      <c r="E105" s="1">
        <v>0</v>
      </c>
      <c r="F105" s="1">
        <v>0</v>
      </c>
      <c r="G105" s="3">
        <v>0</v>
      </c>
      <c r="H105" s="1">
        <v>0</v>
      </c>
      <c r="I105" s="1">
        <v>0</v>
      </c>
    </row>
    <row r="106" spans="1:9" ht="18.75" x14ac:dyDescent="0.25">
      <c r="A106" s="491" t="s">
        <v>6</v>
      </c>
      <c r="B106" s="260">
        <v>243</v>
      </c>
      <c r="C106" s="260">
        <v>228</v>
      </c>
      <c r="D106" s="438"/>
      <c r="E106" s="439"/>
      <c r="F106" s="439"/>
      <c r="G106" s="3"/>
      <c r="H106" s="1"/>
      <c r="I106" s="1"/>
    </row>
    <row r="107" spans="1:9" ht="18.75" x14ac:dyDescent="0.25">
      <c r="A107" s="492"/>
      <c r="B107" s="305">
        <v>244</v>
      </c>
      <c r="C107" s="305">
        <v>228</v>
      </c>
      <c r="D107" s="440"/>
      <c r="E107" s="441"/>
      <c r="F107" s="441"/>
      <c r="G107" s="3"/>
      <c r="H107" s="1"/>
      <c r="I107" s="1"/>
    </row>
    <row r="108" spans="1:9" ht="18.75" x14ac:dyDescent="0.25">
      <c r="A108" s="233" t="s">
        <v>30</v>
      </c>
      <c r="B108" s="229" t="s">
        <v>5</v>
      </c>
      <c r="C108" s="229">
        <v>290</v>
      </c>
      <c r="D108" s="3">
        <f t="shared" si="9"/>
        <v>0</v>
      </c>
      <c r="E108" s="1">
        <f>E110+E111</f>
        <v>0</v>
      </c>
      <c r="F108" s="1">
        <f>F110+F111</f>
        <v>0</v>
      </c>
      <c r="G108" s="3">
        <f t="shared" si="10"/>
        <v>0</v>
      </c>
      <c r="H108" s="1">
        <f>H110+H111</f>
        <v>0</v>
      </c>
      <c r="I108" s="1">
        <f>I110+I111</f>
        <v>0</v>
      </c>
    </row>
    <row r="109" spans="1:9" ht="18.75" x14ac:dyDescent="0.25">
      <c r="A109" s="233" t="s">
        <v>9</v>
      </c>
      <c r="B109" s="229"/>
      <c r="C109" s="229"/>
      <c r="D109" s="3">
        <f t="shared" si="9"/>
        <v>0</v>
      </c>
      <c r="E109" s="1"/>
      <c r="F109" s="1"/>
      <c r="G109" s="3">
        <f t="shared" si="10"/>
        <v>0</v>
      </c>
      <c r="H109" s="1"/>
      <c r="I109" s="1"/>
    </row>
    <row r="110" spans="1:9" ht="51.75" x14ac:dyDescent="0.25">
      <c r="A110" s="233" t="s">
        <v>34</v>
      </c>
      <c r="B110" s="229">
        <v>244</v>
      </c>
      <c r="C110" s="229">
        <v>296</v>
      </c>
      <c r="D110" s="3">
        <f t="shared" si="9"/>
        <v>0</v>
      </c>
      <c r="E110" s="1">
        <f>'платные на 2026-2027 год'!E211</f>
        <v>0</v>
      </c>
      <c r="F110" s="1">
        <f>'платные на 2026-2027 год'!E211</f>
        <v>0</v>
      </c>
      <c r="G110" s="3">
        <f t="shared" si="10"/>
        <v>0</v>
      </c>
      <c r="H110" s="1">
        <f>'платные на 2026-2027 год'!H211</f>
        <v>0</v>
      </c>
      <c r="I110" s="1">
        <f>'платные на 2026-2027 год'!I211</f>
        <v>0</v>
      </c>
    </row>
    <row r="111" spans="1:9" ht="51.75" x14ac:dyDescent="0.25">
      <c r="A111" s="233" t="s">
        <v>35</v>
      </c>
      <c r="B111" s="229">
        <v>244</v>
      </c>
      <c r="C111" s="229">
        <v>297</v>
      </c>
      <c r="D111" s="3">
        <f t="shared" si="9"/>
        <v>0</v>
      </c>
      <c r="E111" s="1">
        <f>'платные на 2026-2027 год'!E212</f>
        <v>0</v>
      </c>
      <c r="F111" s="1">
        <f>'платные на 2026-2027 год'!E212</f>
        <v>0</v>
      </c>
      <c r="G111" s="3">
        <f t="shared" si="10"/>
        <v>0</v>
      </c>
      <c r="H111" s="1">
        <f>'платные на 2026-2027 год'!H212</f>
        <v>0</v>
      </c>
      <c r="I111" s="1">
        <f>'платные на 2026-2027 год'!I212</f>
        <v>0</v>
      </c>
    </row>
    <row r="112" spans="1:9" ht="51.75" x14ac:dyDescent="0.25">
      <c r="A112" s="233" t="s">
        <v>59</v>
      </c>
      <c r="B112" s="229" t="s">
        <v>5</v>
      </c>
      <c r="C112" s="229">
        <v>300</v>
      </c>
      <c r="D112" s="3">
        <f t="shared" si="9"/>
        <v>6600000</v>
      </c>
      <c r="E112" s="1">
        <f>E114+E116+E115</f>
        <v>0</v>
      </c>
      <c r="F112" s="1">
        <f>F114+F116+F115</f>
        <v>6600000</v>
      </c>
      <c r="G112" s="3">
        <f t="shared" si="10"/>
        <v>6600000</v>
      </c>
      <c r="H112" s="1">
        <f>H114+H116+H115</f>
        <v>0</v>
      </c>
      <c r="I112" s="1">
        <f>I114+I116+I115</f>
        <v>6600000</v>
      </c>
    </row>
    <row r="113" spans="1:9" ht="18.75" x14ac:dyDescent="0.25">
      <c r="A113" s="233" t="s">
        <v>9</v>
      </c>
      <c r="B113" s="229"/>
      <c r="C113" s="229"/>
      <c r="D113" s="3"/>
      <c r="E113" s="1"/>
      <c r="F113" s="1"/>
      <c r="G113" s="3"/>
      <c r="H113" s="1"/>
      <c r="I113" s="1"/>
    </row>
    <row r="114" spans="1:9" ht="57" customHeight="1" x14ac:dyDescent="0.25">
      <c r="A114" s="233" t="s">
        <v>36</v>
      </c>
      <c r="B114" s="229">
        <v>244</v>
      </c>
      <c r="C114" s="229">
        <v>310</v>
      </c>
      <c r="D114" s="3">
        <f>E114+F114</f>
        <v>2500000</v>
      </c>
      <c r="E114" s="1">
        <f>'платные на 2026-2027 год'!F215</f>
        <v>0</v>
      </c>
      <c r="F114" s="1">
        <f>'платные на 2026-2027 год'!E215</f>
        <v>2500000</v>
      </c>
      <c r="G114" s="3">
        <f>H114+I114</f>
        <v>2500000</v>
      </c>
      <c r="H114" s="1">
        <f>'платные на 2026-2027 год'!I215</f>
        <v>0</v>
      </c>
      <c r="I114" s="1">
        <f>'платные на 2026-2027 год'!H215</f>
        <v>2500000</v>
      </c>
    </row>
    <row r="115" spans="1:9" ht="76.150000000000006" customHeight="1" x14ac:dyDescent="0.25">
      <c r="A115" s="233" t="s">
        <v>68</v>
      </c>
      <c r="B115" s="229">
        <v>244</v>
      </c>
      <c r="C115" s="229">
        <v>320</v>
      </c>
      <c r="D115" s="3">
        <f>E115+F115</f>
        <v>0</v>
      </c>
      <c r="E115" s="1">
        <f>'платные на 2026-2027 год'!F216</f>
        <v>0</v>
      </c>
      <c r="F115" s="1">
        <f>'платные на 2026-2027 год'!E216</f>
        <v>0</v>
      </c>
      <c r="G115" s="3">
        <f>H115+I115</f>
        <v>0</v>
      </c>
      <c r="H115" s="1">
        <f>'платные на 2026-2027 год'!H216</f>
        <v>0</v>
      </c>
      <c r="I115" s="1">
        <f>'платные на 2026-2027 год'!I216</f>
        <v>0</v>
      </c>
    </row>
    <row r="116" spans="1:9" ht="76.150000000000006" customHeight="1" x14ac:dyDescent="0.25">
      <c r="A116" s="233" t="s">
        <v>60</v>
      </c>
      <c r="B116" s="229" t="s">
        <v>5</v>
      </c>
      <c r="C116" s="229">
        <v>340</v>
      </c>
      <c r="D116" s="3">
        <f>E116+F116</f>
        <v>4100000</v>
      </c>
      <c r="E116" s="1">
        <f>E118+E119+E120+E121+E124+E125+E127</f>
        <v>0</v>
      </c>
      <c r="F116" s="1">
        <f>F118+F119+F120+F121+F124+F125+F127</f>
        <v>4100000</v>
      </c>
      <c r="G116" s="3">
        <f>H116+I116</f>
        <v>4100000</v>
      </c>
      <c r="H116" s="1">
        <f>H118+H119+H120+H121+H124+H125+H127</f>
        <v>0</v>
      </c>
      <c r="I116" s="1">
        <f>I118+I119+I120+I121+I124+I125+I127</f>
        <v>4100000</v>
      </c>
    </row>
    <row r="117" spans="1:9" ht="18.75" x14ac:dyDescent="0.25">
      <c r="A117" s="233" t="s">
        <v>6</v>
      </c>
      <c r="B117" s="229"/>
      <c r="C117" s="229"/>
      <c r="D117" s="3"/>
      <c r="E117" s="1"/>
      <c r="F117" s="1"/>
      <c r="G117" s="3"/>
      <c r="H117" s="1"/>
      <c r="I117" s="1"/>
    </row>
    <row r="118" spans="1:9" ht="123.75" customHeight="1" x14ac:dyDescent="0.25">
      <c r="A118" s="233" t="s">
        <v>37</v>
      </c>
      <c r="B118" s="229">
        <v>244</v>
      </c>
      <c r="C118" s="229">
        <v>341</v>
      </c>
      <c r="D118" s="3">
        <f t="shared" ref="D118:D127" si="11">E118+F118</f>
        <v>0</v>
      </c>
      <c r="E118" s="1">
        <f>'платные на 2026-2027 год'!E219</f>
        <v>0</v>
      </c>
      <c r="F118" s="1">
        <f>'платные на 2026-2027 год'!F219</f>
        <v>0</v>
      </c>
      <c r="G118" s="3">
        <f t="shared" ref="G118:G127" si="12">H118+I118</f>
        <v>0</v>
      </c>
      <c r="H118" s="1">
        <f>'платные на 2026-2027 год'!H219</f>
        <v>0</v>
      </c>
      <c r="I118" s="1">
        <f>'платные на 2026-2027 год'!I219</f>
        <v>0</v>
      </c>
    </row>
    <row r="119" spans="1:9" ht="52.5" customHeight="1" x14ac:dyDescent="0.25">
      <c r="A119" s="233" t="s">
        <v>38</v>
      </c>
      <c r="B119" s="229">
        <v>244</v>
      </c>
      <c r="C119" s="229">
        <v>342</v>
      </c>
      <c r="D119" s="3">
        <f t="shared" si="11"/>
        <v>0</v>
      </c>
      <c r="E119" s="1">
        <f>'платные на 2026-2027 год'!E220</f>
        <v>0</v>
      </c>
      <c r="F119" s="1">
        <f>'платные на 2026-2027 год'!F220</f>
        <v>0</v>
      </c>
      <c r="G119" s="3">
        <f t="shared" si="12"/>
        <v>0</v>
      </c>
      <c r="H119" s="1">
        <f>'платные на 2026-2027 год'!H220</f>
        <v>0</v>
      </c>
      <c r="I119" s="1">
        <f>'платные на 2026-2027 год'!I220</f>
        <v>0</v>
      </c>
    </row>
    <row r="120" spans="1:9" ht="73.900000000000006" customHeight="1" x14ac:dyDescent="0.25">
      <c r="A120" s="233" t="s">
        <v>39</v>
      </c>
      <c r="B120" s="229">
        <v>244</v>
      </c>
      <c r="C120" s="229">
        <v>343</v>
      </c>
      <c r="D120" s="3">
        <f t="shared" si="11"/>
        <v>500000</v>
      </c>
      <c r="E120" s="1">
        <f>'платные на 2026-2027 год'!F221</f>
        <v>0</v>
      </c>
      <c r="F120" s="1">
        <f>'платные на 2026-2027 год'!E221</f>
        <v>500000</v>
      </c>
      <c r="G120" s="3">
        <f t="shared" si="12"/>
        <v>500000</v>
      </c>
      <c r="H120" s="1">
        <f>'платные на 2026-2027 год'!I221</f>
        <v>0</v>
      </c>
      <c r="I120" s="1">
        <f>'платные на 2026-2027 год'!H221</f>
        <v>500000</v>
      </c>
    </row>
    <row r="121" spans="1:9" ht="74.25" customHeight="1" x14ac:dyDescent="0.25">
      <c r="A121" s="233" t="s">
        <v>40</v>
      </c>
      <c r="B121" s="229" t="s">
        <v>116</v>
      </c>
      <c r="C121" s="229">
        <v>344</v>
      </c>
      <c r="D121" s="3">
        <f t="shared" si="11"/>
        <v>200000</v>
      </c>
      <c r="E121" s="1">
        <f>'платные на 2026-2027 год'!F222</f>
        <v>0</v>
      </c>
      <c r="F121" s="1">
        <f>'платные на 2026-2027 год'!E222</f>
        <v>200000</v>
      </c>
      <c r="G121" s="3">
        <f t="shared" si="12"/>
        <v>200000</v>
      </c>
      <c r="H121" s="1">
        <f>'платные на 2026-2027 год'!I222</f>
        <v>0</v>
      </c>
      <c r="I121" s="1">
        <f>'платные на 2026-2027 год'!H222</f>
        <v>200000</v>
      </c>
    </row>
    <row r="122" spans="1:9" ht="21.75" customHeight="1" x14ac:dyDescent="0.25">
      <c r="A122" s="498" t="s">
        <v>6</v>
      </c>
      <c r="B122" s="260">
        <v>243</v>
      </c>
      <c r="C122" s="260">
        <v>344</v>
      </c>
      <c r="D122" s="438"/>
      <c r="E122" s="439"/>
      <c r="F122" s="439"/>
      <c r="G122" s="3"/>
      <c r="H122" s="1"/>
      <c r="I122" s="1"/>
    </row>
    <row r="123" spans="1:9" ht="21.75" customHeight="1" x14ac:dyDescent="0.25">
      <c r="A123" s="499"/>
      <c r="B123" s="305">
        <v>244</v>
      </c>
      <c r="C123" s="305">
        <v>344</v>
      </c>
      <c r="D123" s="440"/>
      <c r="E123" s="441"/>
      <c r="F123" s="441"/>
      <c r="G123" s="3"/>
      <c r="H123" s="1"/>
      <c r="I123" s="1"/>
    </row>
    <row r="124" spans="1:9" ht="54.75" customHeight="1" x14ac:dyDescent="0.25">
      <c r="A124" s="233" t="s">
        <v>41</v>
      </c>
      <c r="B124" s="229">
        <v>244</v>
      </c>
      <c r="C124" s="229">
        <v>345</v>
      </c>
      <c r="D124" s="3">
        <f t="shared" si="11"/>
        <v>100000</v>
      </c>
      <c r="E124" s="1">
        <f>'платные на 2026-2027 год'!F223</f>
        <v>0</v>
      </c>
      <c r="F124" s="1">
        <f>'платные на 2026-2027 год'!E223</f>
        <v>100000</v>
      </c>
      <c r="G124" s="3">
        <f t="shared" si="12"/>
        <v>100000</v>
      </c>
      <c r="H124" s="1">
        <f>'платные на 2026-2027 год'!I223</f>
        <v>0</v>
      </c>
      <c r="I124" s="1">
        <f>'платные на 2026-2027 год'!H223</f>
        <v>100000</v>
      </c>
    </row>
    <row r="125" spans="1:9" ht="73.5" customHeight="1" x14ac:dyDescent="0.25">
      <c r="A125" s="233" t="s">
        <v>42</v>
      </c>
      <c r="B125" s="229">
        <v>244</v>
      </c>
      <c r="C125" s="229">
        <v>346</v>
      </c>
      <c r="D125" s="3">
        <f t="shared" si="11"/>
        <v>3000000</v>
      </c>
      <c r="E125" s="1">
        <f>'платные на 2026-2027 год'!F224</f>
        <v>0</v>
      </c>
      <c r="F125" s="1">
        <f>'платные на 2026-2027 год'!E224</f>
        <v>3000000</v>
      </c>
      <c r="G125" s="3">
        <f t="shared" si="12"/>
        <v>3000000</v>
      </c>
      <c r="H125" s="1">
        <f>'платные на 2026-2027 год'!I224</f>
        <v>0</v>
      </c>
      <c r="I125" s="1">
        <f>'платные на 2026-2027 год'!H224</f>
        <v>3000000</v>
      </c>
    </row>
    <row r="126" spans="1:9" ht="108" customHeight="1" x14ac:dyDescent="0.25">
      <c r="A126" s="314" t="s">
        <v>433</v>
      </c>
      <c r="B126" s="260">
        <v>244</v>
      </c>
      <c r="C126" s="260">
        <v>347</v>
      </c>
      <c r="D126" s="3">
        <v>0</v>
      </c>
      <c r="E126" s="1">
        <v>0</v>
      </c>
      <c r="F126" s="1">
        <v>0</v>
      </c>
      <c r="G126" s="3">
        <v>0</v>
      </c>
      <c r="H126" s="1">
        <v>0</v>
      </c>
      <c r="I126" s="1">
        <v>0</v>
      </c>
    </row>
    <row r="127" spans="1:9" ht="108.75" customHeight="1" x14ac:dyDescent="0.25">
      <c r="A127" s="233" t="s">
        <v>43</v>
      </c>
      <c r="B127" s="229">
        <v>244</v>
      </c>
      <c r="C127" s="229">
        <v>349</v>
      </c>
      <c r="D127" s="3">
        <f t="shared" si="11"/>
        <v>300000</v>
      </c>
      <c r="E127" s="1">
        <f>'платные на 2026-2027 год'!F225</f>
        <v>0</v>
      </c>
      <c r="F127" s="1">
        <f>'платные на 2026-2027 год'!E225</f>
        <v>300000</v>
      </c>
      <c r="G127" s="3">
        <f t="shared" si="12"/>
        <v>300000</v>
      </c>
      <c r="H127" s="1">
        <f>'платные на 2026-2027 год'!I225</f>
        <v>0</v>
      </c>
      <c r="I127" s="1">
        <f>'платные на 2026-2027 год'!H225</f>
        <v>300000</v>
      </c>
    </row>
    <row r="128" spans="1:9" ht="17.25" x14ac:dyDescent="0.25">
      <c r="A128" s="318"/>
    </row>
    <row r="129" spans="1:6" ht="18.75" x14ac:dyDescent="0.3">
      <c r="A129" s="479" t="s">
        <v>52</v>
      </c>
      <c r="B129" s="479"/>
      <c r="C129" s="484"/>
      <c r="D129" s="484"/>
      <c r="E129" s="484" t="s">
        <v>265</v>
      </c>
      <c r="F129" s="484"/>
    </row>
    <row r="130" spans="1:6" ht="18.75" x14ac:dyDescent="0.3">
      <c r="A130" s="319"/>
      <c r="B130" s="172"/>
      <c r="C130" s="171"/>
      <c r="D130" s="171" t="s">
        <v>53</v>
      </c>
      <c r="E130" s="485" t="s">
        <v>54</v>
      </c>
      <c r="F130" s="485"/>
    </row>
    <row r="131" spans="1:6" ht="13.9" customHeight="1" x14ac:dyDescent="0.3">
      <c r="A131" s="319"/>
      <c r="B131" s="174"/>
      <c r="C131" s="8"/>
      <c r="D131" s="8"/>
      <c r="E131" s="8"/>
      <c r="F131" s="8"/>
    </row>
    <row r="132" spans="1:6" ht="18.75" x14ac:dyDescent="0.3">
      <c r="A132" s="479" t="s">
        <v>55</v>
      </c>
      <c r="B132" s="479"/>
      <c r="C132" s="484"/>
      <c r="D132" s="484"/>
      <c r="E132" s="484" t="s">
        <v>443</v>
      </c>
      <c r="F132" s="484"/>
    </row>
    <row r="133" spans="1:6" ht="18.75" x14ac:dyDescent="0.3">
      <c r="A133" s="319"/>
      <c r="B133" s="172"/>
      <c r="C133" s="171"/>
      <c r="D133" s="171" t="s">
        <v>53</v>
      </c>
      <c r="E133" s="485" t="s">
        <v>54</v>
      </c>
      <c r="F133" s="485"/>
    </row>
    <row r="134" spans="1:6" ht="12" customHeight="1" x14ac:dyDescent="0.3">
      <c r="A134" s="319"/>
      <c r="B134" s="173"/>
      <c r="C134" s="112"/>
      <c r="D134" s="8"/>
      <c r="E134" s="102"/>
      <c r="F134" s="102"/>
    </row>
    <row r="135" spans="1:6" ht="18.75" x14ac:dyDescent="0.3">
      <c r="A135" s="319" t="s">
        <v>56</v>
      </c>
      <c r="B135" s="172"/>
      <c r="C135" s="484"/>
      <c r="D135" s="484"/>
      <c r="E135" s="484" t="s">
        <v>266</v>
      </c>
      <c r="F135" s="484"/>
    </row>
    <row r="136" spans="1:6" ht="18.75" x14ac:dyDescent="0.3">
      <c r="A136" s="319"/>
      <c r="B136" s="172"/>
      <c r="C136" s="171"/>
      <c r="D136" s="171" t="s">
        <v>53</v>
      </c>
      <c r="E136" s="485" t="s">
        <v>54</v>
      </c>
      <c r="F136" s="485"/>
    </row>
    <row r="137" spans="1:6" ht="18.75" x14ac:dyDescent="0.3">
      <c r="A137" s="319" t="s">
        <v>422</v>
      </c>
      <c r="B137" s="8"/>
      <c r="C137" s="8"/>
      <c r="D137" s="8"/>
      <c r="E137" s="8"/>
      <c r="F137" s="8"/>
    </row>
    <row r="138" spans="1:6" ht="18.75" x14ac:dyDescent="0.3">
      <c r="A138" s="480" t="s">
        <v>487</v>
      </c>
      <c r="B138" s="480"/>
      <c r="C138" s="8"/>
      <c r="D138" s="8"/>
      <c r="E138" s="8"/>
      <c r="F138" s="8"/>
    </row>
  </sheetData>
  <mergeCells count="43">
    <mergeCell ref="A89:A90"/>
    <mergeCell ref="A92:A93"/>
    <mergeCell ref="A95:A96"/>
    <mergeCell ref="A106:A107"/>
    <mergeCell ref="A122:A123"/>
    <mergeCell ref="A37:A38"/>
    <mergeCell ref="A48:A49"/>
    <mergeCell ref="A64:A65"/>
    <mergeCell ref="A83:A84"/>
    <mergeCell ref="A86:A87"/>
    <mergeCell ref="A1:I1"/>
    <mergeCell ref="A2:I2"/>
    <mergeCell ref="A5:A7"/>
    <mergeCell ref="B5:B7"/>
    <mergeCell ref="C5:C7"/>
    <mergeCell ref="D5:D7"/>
    <mergeCell ref="E5:F5"/>
    <mergeCell ref="G5:G7"/>
    <mergeCell ref="H5:I5"/>
    <mergeCell ref="E130:F130"/>
    <mergeCell ref="H6:I6"/>
    <mergeCell ref="E6:F6"/>
    <mergeCell ref="A12:I12"/>
    <mergeCell ref="A41:A42"/>
    <mergeCell ref="A44:A45"/>
    <mergeCell ref="A70:I70"/>
    <mergeCell ref="A99:A100"/>
    <mergeCell ref="A102:A103"/>
    <mergeCell ref="E129:F129"/>
    <mergeCell ref="C129:D129"/>
    <mergeCell ref="A129:B129"/>
    <mergeCell ref="A25:A26"/>
    <mergeCell ref="A28:A29"/>
    <mergeCell ref="A31:A32"/>
    <mergeCell ref="A34:A35"/>
    <mergeCell ref="E136:F136"/>
    <mergeCell ref="A138:B138"/>
    <mergeCell ref="E132:F132"/>
    <mergeCell ref="E133:F133"/>
    <mergeCell ref="E135:F135"/>
    <mergeCell ref="C132:D132"/>
    <mergeCell ref="C135:D135"/>
    <mergeCell ref="A132:B132"/>
  </mergeCells>
  <pageMargins left="0.59055118110236227" right="0.39370078740157483" top="1.3779527559055118" bottom="0.39370078740157483" header="0.31496062992125984" footer="0.31496062992125984"/>
  <pageSetup paperSize="9" scale="75" firstPageNumber="12" orientation="landscape" useFirstPageNumber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H373"/>
  <sheetViews>
    <sheetView view="pageLayout" topLeftCell="A13" zoomScale="90" zoomScaleNormal="100" zoomScalePageLayoutView="90" workbookViewId="0">
      <selection activeCell="A2" sqref="A2:G2"/>
    </sheetView>
  </sheetViews>
  <sheetFormatPr defaultColWidth="8.85546875" defaultRowHeight="15" x14ac:dyDescent="0.25"/>
  <cols>
    <col min="1" max="1" width="21.7109375" style="5" customWidth="1"/>
    <col min="2" max="2" width="15.28515625" style="5" customWidth="1"/>
    <col min="3" max="7" width="16.42578125" style="5" customWidth="1"/>
    <col min="8" max="8" width="9.7109375" style="5" customWidth="1"/>
    <col min="9" max="16384" width="8.85546875" style="5"/>
  </cols>
  <sheetData>
    <row r="1" spans="1:7" ht="39" customHeight="1" x14ac:dyDescent="0.25">
      <c r="A1" s="4"/>
      <c r="E1" s="479"/>
      <c r="F1" s="479"/>
      <c r="G1" s="479"/>
    </row>
    <row r="2" spans="1:7" ht="40.15" customHeight="1" x14ac:dyDescent="0.25">
      <c r="A2" s="525" t="s">
        <v>479</v>
      </c>
      <c r="B2" s="525"/>
      <c r="C2" s="525"/>
      <c r="D2" s="525"/>
      <c r="E2" s="525"/>
      <c r="F2" s="525"/>
      <c r="G2" s="525"/>
    </row>
    <row r="3" spans="1:7" ht="18.75" x14ac:dyDescent="0.25">
      <c r="A3" s="334"/>
      <c r="B3" s="334"/>
      <c r="C3" s="334"/>
      <c r="D3" s="334"/>
      <c r="E3" s="334"/>
      <c r="F3" s="334"/>
      <c r="G3" s="334"/>
    </row>
    <row r="4" spans="1:7" ht="35.450000000000003" customHeight="1" x14ac:dyDescent="0.25">
      <c r="A4" s="525" t="s">
        <v>480</v>
      </c>
      <c r="B4" s="525"/>
      <c r="C4" s="525"/>
      <c r="D4" s="525"/>
      <c r="E4" s="525"/>
      <c r="F4" s="525"/>
      <c r="G4" s="525"/>
    </row>
    <row r="5" spans="1:7" ht="35.450000000000003" customHeight="1" x14ac:dyDescent="0.25">
      <c r="A5" s="525" t="s">
        <v>167</v>
      </c>
      <c r="B5" s="525"/>
      <c r="C5" s="525"/>
      <c r="D5" s="525"/>
      <c r="E5" s="525"/>
      <c r="F5" s="525"/>
      <c r="G5" s="525"/>
    </row>
    <row r="6" spans="1:7" ht="18.75" x14ac:dyDescent="0.25">
      <c r="A6" s="94"/>
    </row>
    <row r="7" spans="1:7" ht="18.75" x14ac:dyDescent="0.3">
      <c r="A7" s="7" t="s">
        <v>250</v>
      </c>
      <c r="B7" s="8">
        <v>120</v>
      </c>
    </row>
    <row r="8" spans="1:7" x14ac:dyDescent="0.25">
      <c r="A8" s="9"/>
    </row>
    <row r="9" spans="1:7" ht="79.900000000000006" customHeight="1" x14ac:dyDescent="0.25">
      <c r="A9" s="95" t="s">
        <v>85</v>
      </c>
      <c r="B9" s="509" t="s">
        <v>165</v>
      </c>
      <c r="C9" s="509"/>
      <c r="D9" s="509" t="s">
        <v>166</v>
      </c>
      <c r="E9" s="509"/>
      <c r="F9" s="509" t="s">
        <v>93</v>
      </c>
      <c r="G9" s="509"/>
    </row>
    <row r="10" spans="1:7" ht="18.75" x14ac:dyDescent="0.25">
      <c r="A10" s="95">
        <v>1</v>
      </c>
      <c r="B10" s="509">
        <v>2</v>
      </c>
      <c r="C10" s="509"/>
      <c r="D10" s="509">
        <v>3</v>
      </c>
      <c r="E10" s="509"/>
      <c r="F10" s="509">
        <v>4</v>
      </c>
      <c r="G10" s="509"/>
    </row>
    <row r="11" spans="1:7" ht="37.5" x14ac:dyDescent="0.25">
      <c r="A11" s="11" t="s">
        <v>168</v>
      </c>
      <c r="B11" s="510">
        <v>8867.25</v>
      </c>
      <c r="C11" s="510"/>
      <c r="D11" s="509">
        <v>12</v>
      </c>
      <c r="E11" s="509"/>
      <c r="F11" s="510">
        <v>106407</v>
      </c>
      <c r="G11" s="510"/>
    </row>
    <row r="12" spans="1:7" ht="37.5" x14ac:dyDescent="0.25">
      <c r="A12" s="11" t="s">
        <v>424</v>
      </c>
      <c r="B12" s="510">
        <v>17182.75</v>
      </c>
      <c r="C12" s="510"/>
      <c r="D12" s="509">
        <v>12</v>
      </c>
      <c r="E12" s="509"/>
      <c r="F12" s="510">
        <v>206193</v>
      </c>
      <c r="G12" s="510"/>
    </row>
    <row r="13" spans="1:7" ht="18.75" x14ac:dyDescent="0.25">
      <c r="A13" s="204" t="s">
        <v>357</v>
      </c>
      <c r="B13" s="545"/>
      <c r="C13" s="546"/>
      <c r="D13" s="501"/>
      <c r="E13" s="503"/>
      <c r="F13" s="510">
        <f>SUM(F11:F12)</f>
        <v>312600</v>
      </c>
      <c r="G13" s="510"/>
    </row>
    <row r="14" spans="1:7" ht="18.75" x14ac:dyDescent="0.25">
      <c r="A14" s="94"/>
    </row>
    <row r="15" spans="1:7" ht="43.9" customHeight="1" x14ac:dyDescent="0.25">
      <c r="A15" s="525" t="s">
        <v>173</v>
      </c>
      <c r="B15" s="525"/>
      <c r="C15" s="525"/>
      <c r="D15" s="525"/>
      <c r="E15" s="525"/>
      <c r="F15" s="525"/>
      <c r="G15" s="525"/>
    </row>
    <row r="16" spans="1:7" ht="18.75" x14ac:dyDescent="0.25">
      <c r="A16" s="97"/>
      <c r="B16" s="97"/>
      <c r="C16" s="97"/>
      <c r="D16" s="97"/>
      <c r="E16" s="97"/>
      <c r="F16" s="97"/>
      <c r="G16" s="97"/>
    </row>
    <row r="17" spans="1:7" ht="18.75" x14ac:dyDescent="0.3">
      <c r="A17" s="7" t="s">
        <v>250</v>
      </c>
      <c r="B17" s="8">
        <v>130</v>
      </c>
    </row>
    <row r="18" spans="1:7" x14ac:dyDescent="0.25">
      <c r="A18" s="9"/>
    </row>
    <row r="19" spans="1:7" ht="41.45" customHeight="1" x14ac:dyDescent="0.25">
      <c r="A19" s="95" t="s">
        <v>85</v>
      </c>
      <c r="B19" s="509" t="s">
        <v>171</v>
      </c>
      <c r="C19" s="509"/>
      <c r="D19" s="509" t="s">
        <v>172</v>
      </c>
      <c r="E19" s="509"/>
      <c r="F19" s="509" t="s">
        <v>93</v>
      </c>
      <c r="G19" s="509"/>
    </row>
    <row r="20" spans="1:7" ht="18.75" x14ac:dyDescent="0.25">
      <c r="A20" s="95">
        <v>1</v>
      </c>
      <c r="B20" s="509">
        <v>2</v>
      </c>
      <c r="C20" s="509"/>
      <c r="D20" s="509">
        <v>3</v>
      </c>
      <c r="E20" s="509"/>
      <c r="F20" s="509">
        <v>4</v>
      </c>
      <c r="G20" s="509"/>
    </row>
    <row r="21" spans="1:7" ht="75" x14ac:dyDescent="0.25">
      <c r="A21" s="11" t="s">
        <v>163</v>
      </c>
      <c r="B21" s="624">
        <v>66400</v>
      </c>
      <c r="C21" s="624"/>
      <c r="D21" s="510">
        <v>465.84</v>
      </c>
      <c r="E21" s="510"/>
      <c r="F21" s="510">
        <f>'платные на 2026-2027 год'!D13</f>
        <v>35187400</v>
      </c>
      <c r="G21" s="510"/>
    </row>
    <row r="22" spans="1:7" ht="18.75" x14ac:dyDescent="0.25">
      <c r="A22" s="94"/>
    </row>
    <row r="23" spans="1:7" ht="18.75" x14ac:dyDescent="0.25">
      <c r="A23" s="525" t="s">
        <v>252</v>
      </c>
      <c r="B23" s="525"/>
      <c r="C23" s="525"/>
      <c r="D23" s="525"/>
      <c r="E23" s="525"/>
      <c r="F23" s="525"/>
      <c r="G23" s="525"/>
    </row>
    <row r="24" spans="1:7" ht="18.75" x14ac:dyDescent="0.25">
      <c r="A24" s="13"/>
      <c r="B24" s="17"/>
      <c r="C24" s="17"/>
      <c r="D24" s="17"/>
      <c r="E24" s="17"/>
      <c r="F24" s="73"/>
      <c r="G24" s="73"/>
    </row>
    <row r="25" spans="1:7" ht="18.75" x14ac:dyDescent="0.3">
      <c r="A25" s="7" t="s">
        <v>250</v>
      </c>
      <c r="B25" s="8">
        <v>180</v>
      </c>
    </row>
    <row r="26" spans="1:7" x14ac:dyDescent="0.25">
      <c r="A26" s="9"/>
    </row>
    <row r="27" spans="1:7" ht="43.9" customHeight="1" x14ac:dyDescent="0.25">
      <c r="A27" s="229" t="s">
        <v>85</v>
      </c>
      <c r="B27" s="509" t="s">
        <v>141</v>
      </c>
      <c r="C27" s="509"/>
      <c r="D27" s="509" t="s">
        <v>181</v>
      </c>
      <c r="E27" s="509"/>
      <c r="F27" s="509" t="s">
        <v>93</v>
      </c>
      <c r="G27" s="509"/>
    </row>
    <row r="28" spans="1:7" ht="18.75" x14ac:dyDescent="0.25">
      <c r="A28" s="229">
        <v>1</v>
      </c>
      <c r="B28" s="509">
        <v>2</v>
      </c>
      <c r="C28" s="509"/>
      <c r="D28" s="509">
        <v>3</v>
      </c>
      <c r="E28" s="509"/>
      <c r="F28" s="509">
        <v>4</v>
      </c>
      <c r="G28" s="509"/>
    </row>
    <row r="29" spans="1:7" ht="22.15" customHeight="1" x14ac:dyDescent="0.25">
      <c r="A29" s="228" t="s">
        <v>191</v>
      </c>
      <c r="B29" s="509" t="s">
        <v>116</v>
      </c>
      <c r="C29" s="509"/>
      <c r="D29" s="509" t="s">
        <v>116</v>
      </c>
      <c r="E29" s="509"/>
      <c r="F29" s="510">
        <f>'платные на 2026-2027 год'!D123</f>
        <v>-230000</v>
      </c>
      <c r="G29" s="509"/>
    </row>
    <row r="30" spans="1:7" ht="56.25" x14ac:dyDescent="0.25">
      <c r="A30" s="228" t="s">
        <v>192</v>
      </c>
      <c r="B30" s="509" t="s">
        <v>116</v>
      </c>
      <c r="C30" s="509"/>
      <c r="D30" s="509" t="s">
        <v>116</v>
      </c>
      <c r="E30" s="509"/>
      <c r="F30" s="510">
        <f>'платные на 2026-2027 год'!D124</f>
        <v>-450000</v>
      </c>
      <c r="G30" s="509"/>
    </row>
    <row r="31" spans="1:7" ht="56.25" x14ac:dyDescent="0.25">
      <c r="A31" s="228" t="s">
        <v>193</v>
      </c>
      <c r="B31" s="509" t="s">
        <v>116</v>
      </c>
      <c r="C31" s="509"/>
      <c r="D31" s="509" t="s">
        <v>116</v>
      </c>
      <c r="E31" s="509"/>
      <c r="F31" s="510">
        <f>'платные на 2026-2027 год'!D125</f>
        <v>0</v>
      </c>
      <c r="G31" s="509"/>
    </row>
    <row r="32" spans="1:7" ht="18.75" x14ac:dyDescent="0.25">
      <c r="A32" s="228" t="s">
        <v>357</v>
      </c>
      <c r="B32" s="509"/>
      <c r="C32" s="509"/>
      <c r="D32" s="509"/>
      <c r="E32" s="509"/>
      <c r="F32" s="510">
        <f>SUM(F29:F31)</f>
        <v>-680000</v>
      </c>
      <c r="G32" s="509"/>
    </row>
    <row r="33" spans="1:7" ht="18.75" x14ac:dyDescent="0.25">
      <c r="A33" s="13"/>
      <c r="B33" s="17"/>
      <c r="C33" s="17"/>
      <c r="D33" s="17"/>
      <c r="E33" s="17"/>
      <c r="F33" s="17"/>
      <c r="G33" s="17"/>
    </row>
    <row r="34" spans="1:7" ht="18.75" x14ac:dyDescent="0.25">
      <c r="A34" s="13"/>
      <c r="B34" s="17"/>
      <c r="C34" s="17"/>
      <c r="D34" s="17"/>
      <c r="E34" s="17"/>
      <c r="F34" s="17"/>
      <c r="G34" s="17"/>
    </row>
    <row r="35" spans="1:7" ht="18.75" x14ac:dyDescent="0.25">
      <c r="A35" s="13"/>
      <c r="B35" s="17"/>
      <c r="C35" s="17"/>
      <c r="D35" s="17"/>
      <c r="E35" s="17"/>
      <c r="F35" s="17"/>
      <c r="G35" s="17"/>
    </row>
    <row r="36" spans="1:7" ht="48.6" customHeight="1" x14ac:dyDescent="0.25">
      <c r="A36" s="525" t="s">
        <v>458</v>
      </c>
      <c r="B36" s="525"/>
      <c r="C36" s="525"/>
      <c r="D36" s="525"/>
      <c r="E36" s="525"/>
      <c r="F36" s="525"/>
      <c r="G36" s="525"/>
    </row>
    <row r="37" spans="1:7" ht="18.75" x14ac:dyDescent="0.25">
      <c r="A37" s="6"/>
    </row>
    <row r="38" spans="1:7" ht="18.75" x14ac:dyDescent="0.25">
      <c r="A38" s="508" t="s">
        <v>188</v>
      </c>
      <c r="B38" s="508"/>
      <c r="C38" s="508"/>
      <c r="D38" s="508"/>
      <c r="E38" s="508"/>
      <c r="F38" s="508"/>
      <c r="G38" s="508"/>
    </row>
    <row r="39" spans="1:7" ht="18.75" x14ac:dyDescent="0.25">
      <c r="A39" s="7"/>
    </row>
    <row r="40" spans="1:7" ht="18.75" x14ac:dyDescent="0.3">
      <c r="A40" s="7" t="s">
        <v>144</v>
      </c>
      <c r="B40" s="8">
        <v>111</v>
      </c>
    </row>
    <row r="41" spans="1:7" x14ac:dyDescent="0.25">
      <c r="A41" s="9"/>
    </row>
    <row r="42" spans="1:7" ht="54" customHeight="1" x14ac:dyDescent="0.25">
      <c r="A42" s="509" t="s">
        <v>75</v>
      </c>
      <c r="B42" s="597" t="s">
        <v>76</v>
      </c>
      <c r="C42" s="509" t="s">
        <v>77</v>
      </c>
      <c r="D42" s="509"/>
      <c r="E42" s="509"/>
      <c r="F42" s="509"/>
      <c r="G42" s="509" t="s">
        <v>78</v>
      </c>
    </row>
    <row r="43" spans="1:7" ht="18.75" x14ac:dyDescent="0.25">
      <c r="A43" s="509"/>
      <c r="B43" s="597"/>
      <c r="C43" s="509" t="s">
        <v>79</v>
      </c>
      <c r="D43" s="509" t="s">
        <v>6</v>
      </c>
      <c r="E43" s="509"/>
      <c r="F43" s="509"/>
      <c r="G43" s="509"/>
    </row>
    <row r="44" spans="1:7" ht="75" x14ac:dyDescent="0.25">
      <c r="A44" s="509"/>
      <c r="B44" s="597"/>
      <c r="C44" s="509"/>
      <c r="D44" s="362" t="s">
        <v>80</v>
      </c>
      <c r="E44" s="362" t="s">
        <v>81</v>
      </c>
      <c r="F44" s="362" t="s">
        <v>82</v>
      </c>
      <c r="G44" s="509"/>
    </row>
    <row r="45" spans="1:7" ht="18.75" x14ac:dyDescent="0.25">
      <c r="A45" s="362">
        <v>1</v>
      </c>
      <c r="B45" s="362">
        <v>2</v>
      </c>
      <c r="C45" s="362">
        <v>3</v>
      </c>
      <c r="D45" s="362">
        <v>4</v>
      </c>
      <c r="E45" s="362">
        <v>4</v>
      </c>
      <c r="F45" s="362">
        <v>5</v>
      </c>
      <c r="G45" s="362">
        <v>7</v>
      </c>
    </row>
    <row r="46" spans="1:7" x14ac:dyDescent="0.25">
      <c r="A46" s="183" t="s">
        <v>267</v>
      </c>
      <c r="B46" s="184">
        <v>1</v>
      </c>
      <c r="C46" s="231">
        <f t="shared" ref="C46:C53" si="0">SUM(D46:F46)</f>
        <v>5886.69</v>
      </c>
      <c r="D46" s="186"/>
      <c r="E46" s="231"/>
      <c r="F46" s="231">
        <v>5886.69</v>
      </c>
      <c r="G46" s="231">
        <f t="shared" ref="G46:G114" si="1">C46*B46*12</f>
        <v>70640.28</v>
      </c>
    </row>
    <row r="47" spans="1:7" x14ac:dyDescent="0.25">
      <c r="A47" s="187" t="s">
        <v>268</v>
      </c>
      <c r="B47" s="184">
        <v>2</v>
      </c>
      <c r="C47" s="231">
        <f t="shared" si="0"/>
        <v>4907.6099999999997</v>
      </c>
      <c r="D47" s="186"/>
      <c r="E47" s="231"/>
      <c r="F47" s="231">
        <v>4907.6099999999997</v>
      </c>
      <c r="G47" s="231">
        <f t="shared" si="1"/>
        <v>117782.63999999998</v>
      </c>
    </row>
    <row r="48" spans="1:7" x14ac:dyDescent="0.25">
      <c r="A48" s="183" t="s">
        <v>269</v>
      </c>
      <c r="B48" s="184">
        <v>1</v>
      </c>
      <c r="C48" s="231">
        <f t="shared" si="0"/>
        <v>4505.3900000000003</v>
      </c>
      <c r="D48" s="186"/>
      <c r="E48" s="188"/>
      <c r="F48" s="231">
        <v>4505.3900000000003</v>
      </c>
      <c r="G48" s="231">
        <f t="shared" si="1"/>
        <v>54064.680000000008</v>
      </c>
    </row>
    <row r="49" spans="1:7" x14ac:dyDescent="0.25">
      <c r="A49" s="183" t="s">
        <v>270</v>
      </c>
      <c r="B49" s="184">
        <v>1</v>
      </c>
      <c r="C49" s="231">
        <f t="shared" si="0"/>
        <v>4923.0200000000004</v>
      </c>
      <c r="D49" s="186"/>
      <c r="E49" s="231"/>
      <c r="F49" s="231">
        <v>4923.0200000000004</v>
      </c>
      <c r="G49" s="231">
        <f t="shared" si="1"/>
        <v>59076.240000000005</v>
      </c>
    </row>
    <row r="50" spans="1:7" ht="25.5" x14ac:dyDescent="0.25">
      <c r="A50" s="183" t="s">
        <v>271</v>
      </c>
      <c r="B50" s="184">
        <v>2</v>
      </c>
      <c r="C50" s="231">
        <f t="shared" si="0"/>
        <v>4932.0200000000004</v>
      </c>
      <c r="D50" s="186"/>
      <c r="E50" s="231"/>
      <c r="F50" s="231">
        <v>4932.0200000000004</v>
      </c>
      <c r="G50" s="231">
        <f t="shared" si="1"/>
        <v>118368.48000000001</v>
      </c>
    </row>
    <row r="51" spans="1:7" x14ac:dyDescent="0.25">
      <c r="A51" s="183" t="s">
        <v>272</v>
      </c>
      <c r="B51" s="184">
        <v>3</v>
      </c>
      <c r="C51" s="231">
        <f t="shared" si="0"/>
        <v>4862.3</v>
      </c>
      <c r="D51" s="186"/>
      <c r="E51" s="231"/>
      <c r="F51" s="231">
        <v>4862.3</v>
      </c>
      <c r="G51" s="231">
        <f t="shared" si="1"/>
        <v>175042.80000000002</v>
      </c>
    </row>
    <row r="52" spans="1:7" x14ac:dyDescent="0.25">
      <c r="A52" s="183" t="s">
        <v>273</v>
      </c>
      <c r="B52" s="184">
        <v>1</v>
      </c>
      <c r="C52" s="231">
        <f t="shared" si="0"/>
        <v>4769.75</v>
      </c>
      <c r="D52" s="186"/>
      <c r="E52" s="188"/>
      <c r="F52" s="231">
        <v>4769.75</v>
      </c>
      <c r="G52" s="231">
        <f t="shared" si="1"/>
        <v>57237</v>
      </c>
    </row>
    <row r="53" spans="1:7" ht="16.5" customHeight="1" x14ac:dyDescent="0.25">
      <c r="A53" s="183" t="s">
        <v>274</v>
      </c>
      <c r="B53" s="184">
        <v>0.5</v>
      </c>
      <c r="C53" s="231">
        <f t="shared" si="0"/>
        <v>4769.75</v>
      </c>
      <c r="D53" s="186"/>
      <c r="E53" s="188"/>
      <c r="F53" s="231">
        <v>4769.75</v>
      </c>
      <c r="G53" s="231">
        <f t="shared" si="1"/>
        <v>28618.5</v>
      </c>
    </row>
    <row r="54" spans="1:7" ht="15" customHeight="1" x14ac:dyDescent="0.25">
      <c r="A54" s="183" t="s">
        <v>275</v>
      </c>
      <c r="B54" s="184">
        <v>1</v>
      </c>
      <c r="C54" s="231">
        <f>SUM(D54:F54)</f>
        <v>4934.5</v>
      </c>
      <c r="D54" s="186"/>
      <c r="E54" s="231"/>
      <c r="F54" s="231">
        <v>4934.5</v>
      </c>
      <c r="G54" s="231">
        <f t="shared" si="1"/>
        <v>59214</v>
      </c>
    </row>
    <row r="55" spans="1:7" ht="26.25" customHeight="1" x14ac:dyDescent="0.25">
      <c r="A55" s="183" t="s">
        <v>430</v>
      </c>
      <c r="B55" s="184">
        <v>1</v>
      </c>
      <c r="C55" s="231">
        <f>SUM(D55:F55)</f>
        <v>4936.1400000000003</v>
      </c>
      <c r="D55" s="186"/>
      <c r="E55" s="231"/>
      <c r="F55" s="231">
        <v>4936.1400000000003</v>
      </c>
      <c r="G55" s="231">
        <f t="shared" si="1"/>
        <v>59233.680000000008</v>
      </c>
    </row>
    <row r="56" spans="1:7" x14ac:dyDescent="0.25">
      <c r="A56" s="183" t="s">
        <v>370</v>
      </c>
      <c r="B56" s="184">
        <v>1</v>
      </c>
      <c r="C56" s="231">
        <f t="shared" ref="C56:C102" si="2">SUM(D56:F56)</f>
        <v>4936.1400000000003</v>
      </c>
      <c r="D56" s="186"/>
      <c r="E56" s="231"/>
      <c r="F56" s="231">
        <v>4936.1400000000003</v>
      </c>
      <c r="G56" s="231">
        <f t="shared" si="1"/>
        <v>59233.680000000008</v>
      </c>
    </row>
    <row r="57" spans="1:7" ht="24" x14ac:dyDescent="0.25">
      <c r="A57" s="359" t="s">
        <v>277</v>
      </c>
      <c r="B57" s="184">
        <v>1</v>
      </c>
      <c r="C57" s="231">
        <f>SUM(D57:F57)</f>
        <v>4568.34</v>
      </c>
      <c r="D57" s="186"/>
      <c r="E57" s="231"/>
      <c r="F57" s="231">
        <v>4568.34</v>
      </c>
      <c r="G57" s="231">
        <f>C57*B57*12</f>
        <v>54820.08</v>
      </c>
    </row>
    <row r="58" spans="1:7" ht="27" customHeight="1" x14ac:dyDescent="0.25">
      <c r="A58" s="183" t="s">
        <v>278</v>
      </c>
      <c r="B58" s="184">
        <v>1</v>
      </c>
      <c r="C58" s="231">
        <f>SUM(D58:F58)</f>
        <v>4356.24</v>
      </c>
      <c r="D58" s="186"/>
      <c r="E58" s="231"/>
      <c r="F58" s="231">
        <v>4356.24</v>
      </c>
      <c r="G58" s="231">
        <f t="shared" si="1"/>
        <v>52274.879999999997</v>
      </c>
    </row>
    <row r="59" spans="1:7" x14ac:dyDescent="0.25">
      <c r="A59" s="183" t="s">
        <v>279</v>
      </c>
      <c r="B59" s="184">
        <v>1</v>
      </c>
      <c r="C59" s="231">
        <f>SUM(D59:F59)</f>
        <v>4320.24</v>
      </c>
      <c r="D59" s="186"/>
      <c r="E59" s="231"/>
      <c r="F59" s="231">
        <v>4320.24</v>
      </c>
      <c r="G59" s="231">
        <f t="shared" si="1"/>
        <v>51842.879999999997</v>
      </c>
    </row>
    <row r="60" spans="1:7" ht="25.5" x14ac:dyDescent="0.25">
      <c r="A60" s="183" t="s">
        <v>371</v>
      </c>
      <c r="B60" s="184">
        <v>1</v>
      </c>
      <c r="C60" s="231">
        <f t="shared" si="2"/>
        <v>4356.24</v>
      </c>
      <c r="D60" s="186"/>
      <c r="E60" s="188"/>
      <c r="F60" s="231">
        <v>4356.24</v>
      </c>
      <c r="G60" s="231">
        <f t="shared" si="1"/>
        <v>52274.879999999997</v>
      </c>
    </row>
    <row r="61" spans="1:7" x14ac:dyDescent="0.25">
      <c r="A61" s="183" t="s">
        <v>281</v>
      </c>
      <c r="B61" s="184">
        <v>1</v>
      </c>
      <c r="C61" s="231">
        <f t="shared" si="2"/>
        <v>4928.75</v>
      </c>
      <c r="D61" s="186"/>
      <c r="E61" s="188"/>
      <c r="F61" s="231">
        <v>4928.75</v>
      </c>
      <c r="G61" s="231">
        <f t="shared" si="1"/>
        <v>59145</v>
      </c>
    </row>
    <row r="62" spans="1:7" ht="26.25" customHeight="1" x14ac:dyDescent="0.25">
      <c r="A62" s="183" t="s">
        <v>372</v>
      </c>
      <c r="B62" s="184">
        <v>1</v>
      </c>
      <c r="C62" s="231">
        <f t="shared" si="2"/>
        <v>4645.12</v>
      </c>
      <c r="D62" s="186"/>
      <c r="E62" s="231"/>
      <c r="F62" s="231">
        <v>4645.12</v>
      </c>
      <c r="G62" s="231">
        <f t="shared" si="1"/>
        <v>55741.440000000002</v>
      </c>
    </row>
    <row r="63" spans="1:7" x14ac:dyDescent="0.25">
      <c r="A63" s="183" t="s">
        <v>283</v>
      </c>
      <c r="B63" s="184">
        <v>1</v>
      </c>
      <c r="C63" s="231">
        <f t="shared" si="2"/>
        <v>4543.0200000000004</v>
      </c>
      <c r="D63" s="186"/>
      <c r="E63" s="188"/>
      <c r="F63" s="231">
        <v>4543.0200000000004</v>
      </c>
      <c r="G63" s="231">
        <f t="shared" si="1"/>
        <v>54516.240000000005</v>
      </c>
    </row>
    <row r="64" spans="1:7" ht="27.75" customHeight="1" x14ac:dyDescent="0.25">
      <c r="A64" s="183" t="s">
        <v>373</v>
      </c>
      <c r="B64" s="184">
        <v>1</v>
      </c>
      <c r="C64" s="231">
        <f t="shared" si="2"/>
        <v>4767.9799999999996</v>
      </c>
      <c r="D64" s="186"/>
      <c r="E64" s="188"/>
      <c r="F64" s="231">
        <v>4767.9799999999996</v>
      </c>
      <c r="G64" s="231">
        <f t="shared" si="1"/>
        <v>57215.759999999995</v>
      </c>
    </row>
    <row r="65" spans="1:7" ht="27" customHeight="1" x14ac:dyDescent="0.25">
      <c r="A65" s="183" t="s">
        <v>374</v>
      </c>
      <c r="B65" s="184">
        <v>1</v>
      </c>
      <c r="C65" s="231">
        <f t="shared" si="2"/>
        <v>4967.9799999999996</v>
      </c>
      <c r="D65" s="186"/>
      <c r="E65" s="188"/>
      <c r="F65" s="231">
        <v>4967.9799999999996</v>
      </c>
      <c r="G65" s="231">
        <f t="shared" si="1"/>
        <v>59615.759999999995</v>
      </c>
    </row>
    <row r="66" spans="1:7" x14ac:dyDescent="0.25">
      <c r="A66" s="183" t="s">
        <v>281</v>
      </c>
      <c r="B66" s="184">
        <v>1</v>
      </c>
      <c r="C66" s="231">
        <f t="shared" si="2"/>
        <v>4967.9799999999996</v>
      </c>
      <c r="D66" s="186"/>
      <c r="E66" s="188"/>
      <c r="F66" s="231">
        <v>4967.9799999999996</v>
      </c>
      <c r="G66" s="231">
        <f t="shared" si="1"/>
        <v>59615.759999999995</v>
      </c>
    </row>
    <row r="67" spans="1:7" x14ac:dyDescent="0.25">
      <c r="A67" s="359" t="s">
        <v>286</v>
      </c>
      <c r="B67" s="184">
        <v>1</v>
      </c>
      <c r="C67" s="231">
        <f t="shared" si="2"/>
        <v>4047.87</v>
      </c>
      <c r="D67" s="186"/>
      <c r="E67" s="231"/>
      <c r="F67" s="231">
        <v>4047.87</v>
      </c>
      <c r="G67" s="231">
        <f t="shared" si="1"/>
        <v>48574.44</v>
      </c>
    </row>
    <row r="68" spans="1:7" x14ac:dyDescent="0.25">
      <c r="A68" s="183" t="s">
        <v>287</v>
      </c>
      <c r="B68" s="184">
        <v>1</v>
      </c>
      <c r="C68" s="231">
        <f t="shared" si="2"/>
        <v>3016.13</v>
      </c>
      <c r="D68" s="186"/>
      <c r="E68" s="231"/>
      <c r="F68" s="231">
        <v>3016.13</v>
      </c>
      <c r="G68" s="231">
        <f t="shared" si="1"/>
        <v>36193.56</v>
      </c>
    </row>
    <row r="69" spans="1:7" ht="25.5" x14ac:dyDescent="0.25">
      <c r="A69" s="183" t="s">
        <v>288</v>
      </c>
      <c r="B69" s="184">
        <v>1</v>
      </c>
      <c r="C69" s="231">
        <f t="shared" si="2"/>
        <v>4274.12</v>
      </c>
      <c r="D69" s="186"/>
      <c r="E69" s="231"/>
      <c r="F69" s="231">
        <v>4274.12</v>
      </c>
      <c r="G69" s="231">
        <f t="shared" si="1"/>
        <v>51289.440000000002</v>
      </c>
    </row>
    <row r="70" spans="1:7" x14ac:dyDescent="0.25">
      <c r="A70" s="183" t="s">
        <v>289</v>
      </c>
      <c r="B70" s="184">
        <v>1</v>
      </c>
      <c r="C70" s="231">
        <f t="shared" si="2"/>
        <v>5035.6899999999996</v>
      </c>
      <c r="D70" s="186"/>
      <c r="E70" s="231"/>
      <c r="F70" s="231">
        <v>5035.6899999999996</v>
      </c>
      <c r="G70" s="231">
        <f t="shared" si="1"/>
        <v>60428.28</v>
      </c>
    </row>
    <row r="71" spans="1:7" x14ac:dyDescent="0.25">
      <c r="A71" s="183" t="s">
        <v>290</v>
      </c>
      <c r="B71" s="184">
        <v>1</v>
      </c>
      <c r="C71" s="231">
        <f t="shared" si="2"/>
        <v>5035.6899999999996</v>
      </c>
      <c r="D71" s="186"/>
      <c r="E71" s="231"/>
      <c r="F71" s="231">
        <v>5035.6899999999996</v>
      </c>
      <c r="G71" s="231">
        <f t="shared" si="1"/>
        <v>60428.28</v>
      </c>
    </row>
    <row r="72" spans="1:7" ht="28.5" customHeight="1" x14ac:dyDescent="0.25">
      <c r="A72" s="183" t="s">
        <v>291</v>
      </c>
      <c r="B72" s="184">
        <v>1</v>
      </c>
      <c r="C72" s="231">
        <f t="shared" si="2"/>
        <v>5035.6899999999996</v>
      </c>
      <c r="D72" s="186"/>
      <c r="E72" s="231"/>
      <c r="F72" s="231">
        <v>5035.6899999999996</v>
      </c>
      <c r="G72" s="231">
        <f t="shared" si="1"/>
        <v>60428.28</v>
      </c>
    </row>
    <row r="73" spans="1:7" x14ac:dyDescent="0.25">
      <c r="A73" s="183" t="s">
        <v>292</v>
      </c>
      <c r="B73" s="184">
        <v>1</v>
      </c>
      <c r="C73" s="231">
        <f t="shared" si="2"/>
        <v>5035.6899999999996</v>
      </c>
      <c r="D73" s="186"/>
      <c r="E73" s="231"/>
      <c r="F73" s="231">
        <v>5035.6899999999996</v>
      </c>
      <c r="G73" s="231">
        <f t="shared" si="1"/>
        <v>60428.28</v>
      </c>
    </row>
    <row r="74" spans="1:7" ht="25.5" x14ac:dyDescent="0.25">
      <c r="A74" s="183" t="s">
        <v>293</v>
      </c>
      <c r="B74" s="184">
        <v>1</v>
      </c>
      <c r="C74" s="231">
        <f t="shared" si="2"/>
        <v>5035.6899999999996</v>
      </c>
      <c r="D74" s="186"/>
      <c r="E74" s="231"/>
      <c r="F74" s="231">
        <v>5035.6899999999996</v>
      </c>
      <c r="G74" s="231">
        <f t="shared" si="1"/>
        <v>60428.28</v>
      </c>
    </row>
    <row r="75" spans="1:7" ht="25.5" x14ac:dyDescent="0.25">
      <c r="A75" s="183" t="s">
        <v>294</v>
      </c>
      <c r="B75" s="184">
        <v>1</v>
      </c>
      <c r="C75" s="231">
        <f t="shared" si="2"/>
        <v>5050.8100000000004</v>
      </c>
      <c r="D75" s="186"/>
      <c r="E75" s="231"/>
      <c r="F75" s="231">
        <v>5050.8100000000004</v>
      </c>
      <c r="G75" s="231">
        <f t="shared" si="1"/>
        <v>60609.72</v>
      </c>
    </row>
    <row r="76" spans="1:7" ht="25.5" x14ac:dyDescent="0.25">
      <c r="A76" s="183" t="s">
        <v>295</v>
      </c>
      <c r="B76" s="184">
        <v>1</v>
      </c>
      <c r="C76" s="231">
        <f t="shared" si="2"/>
        <v>5050.8100000000004</v>
      </c>
      <c r="D76" s="186"/>
      <c r="E76" s="231"/>
      <c r="F76" s="231">
        <v>5050.8100000000004</v>
      </c>
      <c r="G76" s="231">
        <f t="shared" si="1"/>
        <v>60609.72</v>
      </c>
    </row>
    <row r="77" spans="1:7" ht="17.25" customHeight="1" x14ac:dyDescent="0.25">
      <c r="A77" s="183" t="s">
        <v>296</v>
      </c>
      <c r="B77" s="184">
        <v>4</v>
      </c>
      <c r="C77" s="231">
        <f t="shared" si="2"/>
        <v>5725.39</v>
      </c>
      <c r="D77" s="186"/>
      <c r="E77" s="231"/>
      <c r="F77" s="231">
        <v>5725.39</v>
      </c>
      <c r="G77" s="231">
        <f t="shared" si="1"/>
        <v>274818.72000000003</v>
      </c>
    </row>
    <row r="78" spans="1:7" ht="38.25" x14ac:dyDescent="0.25">
      <c r="A78" s="183" t="s">
        <v>297</v>
      </c>
      <c r="B78" s="184">
        <v>1</v>
      </c>
      <c r="C78" s="231">
        <f t="shared" si="2"/>
        <v>5556.45</v>
      </c>
      <c r="D78" s="186"/>
      <c r="E78" s="231"/>
      <c r="F78" s="231">
        <v>5556.45</v>
      </c>
      <c r="G78" s="231">
        <f t="shared" si="1"/>
        <v>66677.399999999994</v>
      </c>
    </row>
    <row r="79" spans="1:7" ht="25.5" x14ac:dyDescent="0.25">
      <c r="A79" s="183" t="s">
        <v>298</v>
      </c>
      <c r="B79" s="184">
        <v>1</v>
      </c>
      <c r="C79" s="231">
        <f t="shared" si="2"/>
        <v>5598.41</v>
      </c>
      <c r="D79" s="186"/>
      <c r="E79" s="231"/>
      <c r="F79" s="231">
        <v>5598.41</v>
      </c>
      <c r="G79" s="231">
        <f t="shared" si="1"/>
        <v>67180.92</v>
      </c>
    </row>
    <row r="80" spans="1:7" ht="15" customHeight="1" x14ac:dyDescent="0.25">
      <c r="A80" s="183" t="s">
        <v>299</v>
      </c>
      <c r="B80" s="184">
        <v>2.5</v>
      </c>
      <c r="C80" s="231">
        <f t="shared" si="2"/>
        <v>4923.1400000000003</v>
      </c>
      <c r="D80" s="186"/>
      <c r="E80" s="231"/>
      <c r="F80" s="231">
        <v>4923.1400000000003</v>
      </c>
      <c r="G80" s="231">
        <f t="shared" si="1"/>
        <v>147694.20000000001</v>
      </c>
    </row>
    <row r="81" spans="1:7" ht="14.25" customHeight="1" x14ac:dyDescent="0.25">
      <c r="A81" s="183" t="s">
        <v>300</v>
      </c>
      <c r="B81" s="184">
        <v>0.5</v>
      </c>
      <c r="C81" s="231">
        <f t="shared" si="2"/>
        <v>4923.1400000000003</v>
      </c>
      <c r="D81" s="186"/>
      <c r="E81" s="231"/>
      <c r="F81" s="231">
        <v>4923.1400000000003</v>
      </c>
      <c r="G81" s="231">
        <f t="shared" si="1"/>
        <v>29538.840000000004</v>
      </c>
    </row>
    <row r="82" spans="1:7" x14ac:dyDescent="0.25">
      <c r="A82" s="183" t="s">
        <v>301</v>
      </c>
      <c r="B82" s="184">
        <v>0.5</v>
      </c>
      <c r="C82" s="231">
        <f t="shared" si="2"/>
        <v>4923.1400000000003</v>
      </c>
      <c r="D82" s="186"/>
      <c r="E82" s="231"/>
      <c r="F82" s="231">
        <v>4923.1400000000003</v>
      </c>
      <c r="G82" s="231">
        <f t="shared" si="1"/>
        <v>29538.840000000004</v>
      </c>
    </row>
    <row r="83" spans="1:7" x14ac:dyDescent="0.25">
      <c r="A83" s="183" t="s">
        <v>302</v>
      </c>
      <c r="B83" s="184">
        <v>0.5</v>
      </c>
      <c r="C83" s="231">
        <f t="shared" si="2"/>
        <v>4923.1400000000003</v>
      </c>
      <c r="D83" s="186"/>
      <c r="E83" s="231"/>
      <c r="F83" s="231">
        <v>4923.1400000000003</v>
      </c>
      <c r="G83" s="231">
        <f t="shared" si="1"/>
        <v>29538.840000000004</v>
      </c>
    </row>
    <row r="84" spans="1:7" ht="41.25" customHeight="1" x14ac:dyDescent="0.25">
      <c r="A84" s="183" t="s">
        <v>375</v>
      </c>
      <c r="B84" s="184">
        <v>1</v>
      </c>
      <c r="C84" s="231">
        <f>SUM(D84:F84)</f>
        <v>4767.3100000000004</v>
      </c>
      <c r="D84" s="186"/>
      <c r="E84" s="231"/>
      <c r="F84" s="231">
        <v>4767.3100000000004</v>
      </c>
      <c r="G84" s="231">
        <f t="shared" si="1"/>
        <v>57207.72</v>
      </c>
    </row>
    <row r="85" spans="1:7" x14ac:dyDescent="0.25">
      <c r="A85" s="183" t="s">
        <v>304</v>
      </c>
      <c r="B85" s="184">
        <v>1</v>
      </c>
      <c r="C85" s="231">
        <f>SUM(D85:F85)</f>
        <v>4767.3100000000004</v>
      </c>
      <c r="D85" s="186"/>
      <c r="E85" s="231"/>
      <c r="F85" s="231">
        <v>4767.3100000000004</v>
      </c>
      <c r="G85" s="231">
        <f t="shared" si="1"/>
        <v>57207.72</v>
      </c>
    </row>
    <row r="86" spans="1:7" x14ac:dyDescent="0.25">
      <c r="A86" s="194" t="s">
        <v>378</v>
      </c>
      <c r="B86" s="195">
        <v>1</v>
      </c>
      <c r="C86" s="196">
        <f t="shared" ref="C86" si="3">SUM(D86:F86)</f>
        <v>4767.3100000000004</v>
      </c>
      <c r="D86" s="196"/>
      <c r="E86" s="231"/>
      <c r="F86" s="231">
        <v>4767.3100000000004</v>
      </c>
      <c r="G86" s="231">
        <f t="shared" ref="G86" si="4">C86*B86*4</f>
        <v>19069.240000000002</v>
      </c>
    </row>
    <row r="87" spans="1:7" ht="38.25" x14ac:dyDescent="0.25">
      <c r="A87" s="183" t="s">
        <v>305</v>
      </c>
      <c r="B87" s="184">
        <v>12</v>
      </c>
      <c r="C87" s="231">
        <f t="shared" si="2"/>
        <v>4506.17</v>
      </c>
      <c r="D87" s="186"/>
      <c r="E87" s="231"/>
      <c r="F87" s="231">
        <v>4506.17</v>
      </c>
      <c r="G87" s="231">
        <f t="shared" si="1"/>
        <v>648888.48</v>
      </c>
    </row>
    <row r="88" spans="1:7" ht="42.75" customHeight="1" x14ac:dyDescent="0.25">
      <c r="A88" s="183" t="s">
        <v>306</v>
      </c>
      <c r="B88" s="184">
        <v>13</v>
      </c>
      <c r="C88" s="231">
        <f t="shared" si="2"/>
        <v>4755.66</v>
      </c>
      <c r="D88" s="186"/>
      <c r="E88" s="231"/>
      <c r="F88" s="231">
        <v>4755.66</v>
      </c>
      <c r="G88" s="231">
        <f t="shared" si="1"/>
        <v>741882.96</v>
      </c>
    </row>
    <row r="89" spans="1:7" ht="25.5" x14ac:dyDescent="0.25">
      <c r="A89" s="183" t="s">
        <v>307</v>
      </c>
      <c r="B89" s="184">
        <v>4</v>
      </c>
      <c r="C89" s="231">
        <f t="shared" si="2"/>
        <v>4879.45</v>
      </c>
      <c r="D89" s="186"/>
      <c r="E89" s="231"/>
      <c r="F89" s="231">
        <v>4879.45</v>
      </c>
      <c r="G89" s="231">
        <f t="shared" si="1"/>
        <v>234213.59999999998</v>
      </c>
    </row>
    <row r="90" spans="1:7" ht="27" customHeight="1" x14ac:dyDescent="0.25">
      <c r="A90" s="183" t="s">
        <v>308</v>
      </c>
      <c r="B90" s="184">
        <v>9</v>
      </c>
      <c r="C90" s="231">
        <f t="shared" si="2"/>
        <v>4288.25</v>
      </c>
      <c r="D90" s="186"/>
      <c r="E90" s="231"/>
      <c r="F90" s="231">
        <v>4288.25</v>
      </c>
      <c r="G90" s="231">
        <f t="shared" si="1"/>
        <v>463131</v>
      </c>
    </row>
    <row r="91" spans="1:7" ht="27.75" customHeight="1" x14ac:dyDescent="0.25">
      <c r="A91" s="187" t="s">
        <v>309</v>
      </c>
      <c r="B91" s="184">
        <v>12</v>
      </c>
      <c r="C91" s="231">
        <f t="shared" si="2"/>
        <v>4548.5200000000004</v>
      </c>
      <c r="D91" s="186"/>
      <c r="E91" s="231"/>
      <c r="F91" s="231">
        <v>4548.5200000000004</v>
      </c>
      <c r="G91" s="231">
        <f t="shared" si="1"/>
        <v>654986.88000000012</v>
      </c>
    </row>
    <row r="92" spans="1:7" ht="26.25" customHeight="1" x14ac:dyDescent="0.25">
      <c r="A92" s="183" t="s">
        <v>310</v>
      </c>
      <c r="B92" s="184">
        <v>4</v>
      </c>
      <c r="C92" s="231">
        <f t="shared" si="2"/>
        <v>4573.9799999999996</v>
      </c>
      <c r="D92" s="186"/>
      <c r="E92" s="231"/>
      <c r="F92" s="231">
        <v>4573.9799999999996</v>
      </c>
      <c r="G92" s="231">
        <f t="shared" si="1"/>
        <v>219551.03999999998</v>
      </c>
    </row>
    <row r="93" spans="1:7" ht="25.5" x14ac:dyDescent="0.25">
      <c r="A93" s="183" t="s">
        <v>311</v>
      </c>
      <c r="B93" s="184">
        <v>7</v>
      </c>
      <c r="C93" s="231">
        <f t="shared" si="2"/>
        <v>4575.12</v>
      </c>
      <c r="D93" s="186"/>
      <c r="E93" s="231"/>
      <c r="F93" s="231">
        <v>4575.12</v>
      </c>
      <c r="G93" s="231">
        <f t="shared" si="1"/>
        <v>384310.08</v>
      </c>
    </row>
    <row r="94" spans="1:7" ht="25.5" x14ac:dyDescent="0.25">
      <c r="A94" s="183" t="s">
        <v>312</v>
      </c>
      <c r="B94" s="184">
        <v>8</v>
      </c>
      <c r="C94" s="231">
        <f t="shared" si="2"/>
        <v>4038.52</v>
      </c>
      <c r="D94" s="186"/>
      <c r="E94" s="231"/>
      <c r="F94" s="231">
        <v>4038.52</v>
      </c>
      <c r="G94" s="231">
        <f t="shared" si="1"/>
        <v>387697.91999999998</v>
      </c>
    </row>
    <row r="95" spans="1:7" ht="38.25" x14ac:dyDescent="0.25">
      <c r="A95" s="183" t="s">
        <v>313</v>
      </c>
      <c r="B95" s="184">
        <v>16</v>
      </c>
      <c r="C95" s="231">
        <f t="shared" si="2"/>
        <v>4954.43</v>
      </c>
      <c r="D95" s="186"/>
      <c r="E95" s="231"/>
      <c r="F95" s="231">
        <v>4954.43</v>
      </c>
      <c r="G95" s="231">
        <f t="shared" si="1"/>
        <v>951250.56</v>
      </c>
    </row>
    <row r="96" spans="1:7" ht="25.5" x14ac:dyDescent="0.25">
      <c r="A96" s="183" t="s">
        <v>314</v>
      </c>
      <c r="B96" s="184">
        <v>7</v>
      </c>
      <c r="C96" s="231">
        <f t="shared" si="2"/>
        <v>4925.57</v>
      </c>
      <c r="D96" s="186"/>
      <c r="E96" s="231"/>
      <c r="F96" s="231">
        <v>4925.57</v>
      </c>
      <c r="G96" s="231">
        <f t="shared" si="1"/>
        <v>413747.88</v>
      </c>
    </row>
    <row r="97" spans="1:7" ht="25.5" x14ac:dyDescent="0.25">
      <c r="A97" s="183" t="s">
        <v>315</v>
      </c>
      <c r="B97" s="184">
        <v>6</v>
      </c>
      <c r="C97" s="231">
        <f t="shared" si="2"/>
        <v>4755.43</v>
      </c>
      <c r="D97" s="186"/>
      <c r="E97" s="231"/>
      <c r="F97" s="231">
        <v>4755.43</v>
      </c>
      <c r="G97" s="231">
        <f t="shared" si="1"/>
        <v>342390.96</v>
      </c>
    </row>
    <row r="98" spans="1:7" ht="38.25" x14ac:dyDescent="0.25">
      <c r="A98" s="183" t="s">
        <v>316</v>
      </c>
      <c r="B98" s="184">
        <v>1</v>
      </c>
      <c r="C98" s="231">
        <f t="shared" si="2"/>
        <v>4903.54</v>
      </c>
      <c r="D98" s="186"/>
      <c r="E98" s="231"/>
      <c r="F98" s="231">
        <v>4903.54</v>
      </c>
      <c r="G98" s="231">
        <f t="shared" si="1"/>
        <v>58842.479999999996</v>
      </c>
    </row>
    <row r="99" spans="1:7" x14ac:dyDescent="0.25">
      <c r="A99" s="187" t="s">
        <v>317</v>
      </c>
      <c r="B99" s="184">
        <v>1</v>
      </c>
      <c r="C99" s="231">
        <f t="shared" si="2"/>
        <v>4865.9799999999996</v>
      </c>
      <c r="D99" s="186"/>
      <c r="E99" s="231"/>
      <c r="F99" s="231">
        <v>4865.9799999999996</v>
      </c>
      <c r="G99" s="231">
        <f t="shared" si="1"/>
        <v>58391.759999999995</v>
      </c>
    </row>
    <row r="100" spans="1:7" x14ac:dyDescent="0.25">
      <c r="A100" s="187" t="s">
        <v>318</v>
      </c>
      <c r="B100" s="184">
        <v>2</v>
      </c>
      <c r="C100" s="231">
        <f t="shared" si="2"/>
        <v>4756.21</v>
      </c>
      <c r="D100" s="186"/>
      <c r="E100" s="231"/>
      <c r="F100" s="231">
        <v>4756.21</v>
      </c>
      <c r="G100" s="231">
        <f t="shared" si="1"/>
        <v>114149.04000000001</v>
      </c>
    </row>
    <row r="101" spans="1:7" x14ac:dyDescent="0.25">
      <c r="A101" s="187" t="s">
        <v>319</v>
      </c>
      <c r="B101" s="184">
        <v>1</v>
      </c>
      <c r="C101" s="231">
        <f t="shared" si="2"/>
        <v>4738.54</v>
      </c>
      <c r="D101" s="186"/>
      <c r="E101" s="231"/>
      <c r="F101" s="231">
        <v>4738.54</v>
      </c>
      <c r="G101" s="231">
        <f t="shared" si="1"/>
        <v>56862.479999999996</v>
      </c>
    </row>
    <row r="102" spans="1:7" ht="31.5" customHeight="1" x14ac:dyDescent="0.25">
      <c r="A102" s="183" t="s">
        <v>320</v>
      </c>
      <c r="B102" s="184">
        <v>1</v>
      </c>
      <c r="C102" s="231">
        <f t="shared" si="2"/>
        <v>4326.97</v>
      </c>
      <c r="D102" s="186"/>
      <c r="E102" s="231"/>
      <c r="F102" s="231">
        <f>4326.97</f>
        <v>4326.97</v>
      </c>
      <c r="G102" s="231">
        <f t="shared" si="1"/>
        <v>51923.64</v>
      </c>
    </row>
    <row r="103" spans="1:7" x14ac:dyDescent="0.25">
      <c r="A103" s="187" t="s">
        <v>321</v>
      </c>
      <c r="B103" s="184">
        <v>2</v>
      </c>
      <c r="C103" s="231">
        <f t="shared" ref="C103:C114" si="5">SUM(D103:F103)</f>
        <v>4802.45</v>
      </c>
      <c r="D103" s="186"/>
      <c r="E103" s="231"/>
      <c r="F103" s="231">
        <v>4802.45</v>
      </c>
      <c r="G103" s="231">
        <f t="shared" si="1"/>
        <v>115258.79999999999</v>
      </c>
    </row>
    <row r="104" spans="1:7" x14ac:dyDescent="0.25">
      <c r="A104" s="187" t="s">
        <v>323</v>
      </c>
      <c r="B104" s="184">
        <v>1</v>
      </c>
      <c r="C104" s="231">
        <f t="shared" si="5"/>
        <v>4859.87</v>
      </c>
      <c r="D104" s="186"/>
      <c r="E104" s="231"/>
      <c r="F104" s="231">
        <v>4859.87</v>
      </c>
      <c r="G104" s="231">
        <f t="shared" si="1"/>
        <v>58318.44</v>
      </c>
    </row>
    <row r="105" spans="1:7" x14ac:dyDescent="0.25">
      <c r="A105" s="187" t="s">
        <v>324</v>
      </c>
      <c r="B105" s="184">
        <v>4</v>
      </c>
      <c r="C105" s="231">
        <f t="shared" si="5"/>
        <v>4839.3599999999997</v>
      </c>
      <c r="D105" s="186"/>
      <c r="E105" s="231"/>
      <c r="F105" s="231">
        <v>4839.3599999999997</v>
      </c>
      <c r="G105" s="231">
        <f t="shared" si="1"/>
        <v>232289.27999999997</v>
      </c>
    </row>
    <row r="106" spans="1:7" ht="29.25" customHeight="1" x14ac:dyDescent="0.25">
      <c r="A106" s="183" t="s">
        <v>325</v>
      </c>
      <c r="B106" s="184">
        <v>1</v>
      </c>
      <c r="C106" s="231">
        <f t="shared" si="5"/>
        <v>4873.54</v>
      </c>
      <c r="D106" s="186"/>
      <c r="E106" s="231"/>
      <c r="F106" s="231">
        <v>4873.54</v>
      </c>
      <c r="G106" s="231">
        <f t="shared" si="1"/>
        <v>58482.479999999996</v>
      </c>
    </row>
    <row r="107" spans="1:7" x14ac:dyDescent="0.25">
      <c r="A107" s="187" t="s">
        <v>326</v>
      </c>
      <c r="B107" s="184">
        <v>2.5</v>
      </c>
      <c r="C107" s="231">
        <f t="shared" si="5"/>
        <v>4720.3599999999997</v>
      </c>
      <c r="D107" s="186"/>
      <c r="E107" s="231"/>
      <c r="F107" s="231">
        <v>4720.3599999999997</v>
      </c>
      <c r="G107" s="231">
        <f t="shared" si="1"/>
        <v>141610.79999999999</v>
      </c>
    </row>
    <row r="108" spans="1:7" ht="25.5" x14ac:dyDescent="0.25">
      <c r="A108" s="183" t="s">
        <v>327</v>
      </c>
      <c r="B108" s="184">
        <v>1</v>
      </c>
      <c r="C108" s="231">
        <f t="shared" si="5"/>
        <v>4873.54</v>
      </c>
      <c r="D108" s="186"/>
      <c r="E108" s="231"/>
      <c r="F108" s="231">
        <v>4873.54</v>
      </c>
      <c r="G108" s="231">
        <f t="shared" si="1"/>
        <v>58482.479999999996</v>
      </c>
    </row>
    <row r="109" spans="1:7" x14ac:dyDescent="0.25">
      <c r="A109" s="183" t="s">
        <v>328</v>
      </c>
      <c r="B109" s="184">
        <v>1</v>
      </c>
      <c r="C109" s="231">
        <f t="shared" si="5"/>
        <v>4773.54</v>
      </c>
      <c r="D109" s="186"/>
      <c r="E109" s="231"/>
      <c r="F109" s="231">
        <v>4773.54</v>
      </c>
      <c r="G109" s="231">
        <f t="shared" si="1"/>
        <v>57282.479999999996</v>
      </c>
    </row>
    <row r="110" spans="1:7" x14ac:dyDescent="0.25">
      <c r="A110" s="187" t="s">
        <v>329</v>
      </c>
      <c r="B110" s="184">
        <v>2</v>
      </c>
      <c r="C110" s="231">
        <f t="shared" si="5"/>
        <v>4670.3599999999997</v>
      </c>
      <c r="D110" s="186"/>
      <c r="E110" s="231"/>
      <c r="F110" s="231">
        <v>4670.3599999999997</v>
      </c>
      <c r="G110" s="231">
        <f t="shared" si="1"/>
        <v>112088.63999999998</v>
      </c>
    </row>
    <row r="111" spans="1:7" x14ac:dyDescent="0.25">
      <c r="A111" s="187" t="s">
        <v>330</v>
      </c>
      <c r="B111" s="184">
        <v>2</v>
      </c>
      <c r="C111" s="231">
        <f t="shared" si="5"/>
        <v>4659.3599999999997</v>
      </c>
      <c r="D111" s="186"/>
      <c r="E111" s="231"/>
      <c r="F111" s="231">
        <v>4659.3599999999997</v>
      </c>
      <c r="G111" s="231">
        <f t="shared" si="1"/>
        <v>111824.63999999998</v>
      </c>
    </row>
    <row r="112" spans="1:7" x14ac:dyDescent="0.25">
      <c r="A112" s="187" t="s">
        <v>331</v>
      </c>
      <c r="B112" s="184">
        <v>2</v>
      </c>
      <c r="C112" s="231">
        <f t="shared" si="5"/>
        <v>4623.04</v>
      </c>
      <c r="D112" s="186"/>
      <c r="E112" s="231"/>
      <c r="F112" s="231">
        <v>4623.04</v>
      </c>
      <c r="G112" s="231">
        <f>C112*1*12</f>
        <v>55476.479999999996</v>
      </c>
    </row>
    <row r="113" spans="1:7" x14ac:dyDescent="0.25">
      <c r="A113" s="187" t="s">
        <v>435</v>
      </c>
      <c r="B113" s="184">
        <v>1</v>
      </c>
      <c r="C113" s="231">
        <f t="shared" si="5"/>
        <v>4623.04</v>
      </c>
      <c r="D113" s="186"/>
      <c r="E113" s="231"/>
      <c r="F113" s="231">
        <v>4623.04</v>
      </c>
      <c r="G113" s="231">
        <f t="shared" si="1"/>
        <v>55476.479999999996</v>
      </c>
    </row>
    <row r="114" spans="1:7" x14ac:dyDescent="0.25">
      <c r="A114" s="187" t="s">
        <v>474</v>
      </c>
      <c r="B114" s="184">
        <v>1</v>
      </c>
      <c r="C114" s="231">
        <f t="shared" si="5"/>
        <v>4623.04</v>
      </c>
      <c r="D114" s="186"/>
      <c r="E114" s="231"/>
      <c r="F114" s="231">
        <v>4623.04</v>
      </c>
      <c r="G114" s="231">
        <f t="shared" si="1"/>
        <v>55476.479999999996</v>
      </c>
    </row>
    <row r="115" spans="1:7" ht="38.25" x14ac:dyDescent="0.25">
      <c r="A115" s="183" t="s">
        <v>332</v>
      </c>
      <c r="B115" s="184">
        <v>1</v>
      </c>
      <c r="C115" s="231">
        <f>SUM(D115:F115)</f>
        <v>4893.54</v>
      </c>
      <c r="D115" s="186"/>
      <c r="E115" s="231"/>
      <c r="F115" s="231">
        <v>4893.54</v>
      </c>
      <c r="G115" s="231">
        <f>C115*B115*12</f>
        <v>58722.479999999996</v>
      </c>
    </row>
    <row r="116" spans="1:7" ht="19.5" customHeight="1" x14ac:dyDescent="0.25">
      <c r="A116" s="187" t="s">
        <v>333</v>
      </c>
      <c r="B116" s="184">
        <v>2</v>
      </c>
      <c r="C116" s="231">
        <f>SUM(D116:F116)</f>
        <v>4828.12</v>
      </c>
      <c r="D116" s="186"/>
      <c r="E116" s="231"/>
      <c r="F116" s="231">
        <v>4828.12</v>
      </c>
      <c r="G116" s="231">
        <f>C116*B116*12</f>
        <v>115874.88</v>
      </c>
    </row>
    <row r="117" spans="1:7" x14ac:dyDescent="0.25">
      <c r="A117" s="183" t="s">
        <v>334</v>
      </c>
      <c r="B117" s="184">
        <v>4</v>
      </c>
      <c r="C117" s="231">
        <f>SUM(D117:F117)</f>
        <v>4510.6499999999996</v>
      </c>
      <c r="D117" s="186"/>
      <c r="E117" s="231"/>
      <c r="F117" s="231">
        <v>4510.6499999999996</v>
      </c>
      <c r="G117" s="231">
        <f>C117*B117*12</f>
        <v>216511.19999999998</v>
      </c>
    </row>
    <row r="118" spans="1:7" x14ac:dyDescent="0.25">
      <c r="A118" s="187" t="s">
        <v>335</v>
      </c>
      <c r="B118" s="184">
        <v>1</v>
      </c>
      <c r="C118" s="231">
        <f>SUM(D118:F118)</f>
        <v>4966.21</v>
      </c>
      <c r="D118" s="186"/>
      <c r="E118" s="231"/>
      <c r="F118" s="231">
        <v>4966.21</v>
      </c>
      <c r="G118" s="231">
        <f>C118*B118*12</f>
        <v>59594.520000000004</v>
      </c>
    </row>
    <row r="119" spans="1:7" x14ac:dyDescent="0.25">
      <c r="A119" s="187" t="s">
        <v>336</v>
      </c>
      <c r="B119" s="184">
        <v>0.5</v>
      </c>
      <c r="C119" s="231">
        <f>SUM(D119:F119)</f>
        <v>4566.21</v>
      </c>
      <c r="D119" s="186"/>
      <c r="E119" s="231"/>
      <c r="F119" s="231">
        <v>4566.21</v>
      </c>
      <c r="G119" s="231">
        <f>C119*B119*12</f>
        <v>27397.260000000002</v>
      </c>
    </row>
    <row r="120" spans="1:7" ht="41.25" customHeight="1" x14ac:dyDescent="0.25">
      <c r="A120" s="183" t="s">
        <v>337</v>
      </c>
      <c r="B120" s="184">
        <v>1</v>
      </c>
      <c r="C120" s="231">
        <f t="shared" ref="C120:C138" si="6">SUM(D120:F120)</f>
        <v>5115.32</v>
      </c>
      <c r="D120" s="186"/>
      <c r="E120" s="231"/>
      <c r="F120" s="231">
        <f>4904.95+210.37</f>
        <v>5115.32</v>
      </c>
      <c r="G120" s="231">
        <f t="shared" ref="G120:G137" si="7">C120*B120*12</f>
        <v>61383.839999999997</v>
      </c>
    </row>
    <row r="121" spans="1:7" x14ac:dyDescent="0.25">
      <c r="A121" s="187" t="s">
        <v>338</v>
      </c>
      <c r="B121" s="184">
        <v>4</v>
      </c>
      <c r="C121" s="231">
        <f t="shared" si="6"/>
        <v>4896.21</v>
      </c>
      <c r="D121" s="186"/>
      <c r="E121" s="231"/>
      <c r="F121" s="231">
        <v>4896.21</v>
      </c>
      <c r="G121" s="231">
        <f t="shared" si="7"/>
        <v>235018.08000000002</v>
      </c>
    </row>
    <row r="122" spans="1:7" x14ac:dyDescent="0.25">
      <c r="A122" s="187" t="s">
        <v>339</v>
      </c>
      <c r="B122" s="184">
        <v>2</v>
      </c>
      <c r="C122" s="231">
        <f t="shared" si="6"/>
        <v>4856.32</v>
      </c>
      <c r="D122" s="186"/>
      <c r="E122" s="231"/>
      <c r="F122" s="231">
        <v>4856.32</v>
      </c>
      <c r="G122" s="231">
        <f t="shared" si="7"/>
        <v>116551.67999999999</v>
      </c>
    </row>
    <row r="123" spans="1:7" x14ac:dyDescent="0.25">
      <c r="A123" s="187" t="s">
        <v>340</v>
      </c>
      <c r="B123" s="184">
        <v>1.5</v>
      </c>
      <c r="C123" s="231">
        <f t="shared" si="6"/>
        <v>3734.98</v>
      </c>
      <c r="D123" s="186"/>
      <c r="E123" s="231"/>
      <c r="F123" s="231">
        <v>3734.98</v>
      </c>
      <c r="G123" s="231">
        <f t="shared" si="7"/>
        <v>67229.64</v>
      </c>
    </row>
    <row r="124" spans="1:7" ht="25.5" x14ac:dyDescent="0.25">
      <c r="A124" s="183" t="s">
        <v>341</v>
      </c>
      <c r="B124" s="184">
        <v>1</v>
      </c>
      <c r="C124" s="231">
        <f t="shared" si="6"/>
        <v>3775.68</v>
      </c>
      <c r="D124" s="186"/>
      <c r="E124" s="231"/>
      <c r="F124" s="231">
        <v>3775.68</v>
      </c>
      <c r="G124" s="231">
        <f t="shared" si="7"/>
        <v>45308.159999999996</v>
      </c>
    </row>
    <row r="125" spans="1:7" ht="17.25" customHeight="1" x14ac:dyDescent="0.25">
      <c r="A125" s="187" t="s">
        <v>342</v>
      </c>
      <c r="B125" s="184">
        <v>1</v>
      </c>
      <c r="C125" s="231">
        <f t="shared" si="6"/>
        <v>3693.54</v>
      </c>
      <c r="D125" s="186"/>
      <c r="E125" s="231"/>
      <c r="F125" s="231">
        <v>3693.54</v>
      </c>
      <c r="G125" s="231">
        <f t="shared" si="7"/>
        <v>44322.479999999996</v>
      </c>
    </row>
    <row r="126" spans="1:7" x14ac:dyDescent="0.25">
      <c r="A126" s="187" t="s">
        <v>343</v>
      </c>
      <c r="B126" s="184">
        <v>1</v>
      </c>
      <c r="C126" s="231">
        <f t="shared" si="6"/>
        <v>3544.75</v>
      </c>
      <c r="D126" s="186"/>
      <c r="E126" s="231"/>
      <c r="F126" s="231">
        <v>3544.75</v>
      </c>
      <c r="G126" s="231">
        <f t="shared" si="7"/>
        <v>42537</v>
      </c>
    </row>
    <row r="127" spans="1:7" x14ac:dyDescent="0.25">
      <c r="A127" s="189" t="s">
        <v>344</v>
      </c>
      <c r="B127" s="184">
        <v>1</v>
      </c>
      <c r="C127" s="231">
        <f t="shared" si="6"/>
        <v>3905.5</v>
      </c>
      <c r="D127" s="186"/>
      <c r="E127" s="231"/>
      <c r="F127" s="231">
        <v>3905.5</v>
      </c>
      <c r="G127" s="231">
        <f t="shared" si="7"/>
        <v>46866</v>
      </c>
    </row>
    <row r="128" spans="1:7" ht="19.5" customHeight="1" x14ac:dyDescent="0.25">
      <c r="A128" s="187" t="s">
        <v>345</v>
      </c>
      <c r="B128" s="184">
        <v>4</v>
      </c>
      <c r="C128" s="231">
        <f t="shared" si="6"/>
        <v>3729.86</v>
      </c>
      <c r="D128" s="186"/>
      <c r="E128" s="231"/>
      <c r="F128" s="231">
        <v>3729.86</v>
      </c>
      <c r="G128" s="231">
        <f t="shared" si="7"/>
        <v>179033.28</v>
      </c>
    </row>
    <row r="129" spans="1:8" x14ac:dyDescent="0.25">
      <c r="A129" s="187" t="s">
        <v>346</v>
      </c>
      <c r="B129" s="184">
        <v>3</v>
      </c>
      <c r="C129" s="231">
        <f t="shared" si="6"/>
        <v>3368.89</v>
      </c>
      <c r="D129" s="186"/>
      <c r="E129" s="231"/>
      <c r="F129" s="231">
        <v>3368.89</v>
      </c>
      <c r="G129" s="231">
        <f t="shared" si="7"/>
        <v>121280.04000000001</v>
      </c>
    </row>
    <row r="130" spans="1:8" ht="25.5" x14ac:dyDescent="0.25">
      <c r="A130" s="183" t="s">
        <v>382</v>
      </c>
      <c r="B130" s="184">
        <v>10.5</v>
      </c>
      <c r="C130" s="231">
        <f t="shared" si="6"/>
        <v>3224.65</v>
      </c>
      <c r="D130" s="186"/>
      <c r="E130" s="231"/>
      <c r="F130" s="231">
        <v>3224.65</v>
      </c>
      <c r="G130" s="231">
        <f t="shared" si="7"/>
        <v>406305.9</v>
      </c>
    </row>
    <row r="131" spans="1:8" x14ac:dyDescent="0.25">
      <c r="A131" s="187" t="s">
        <v>347</v>
      </c>
      <c r="B131" s="184">
        <v>1.5</v>
      </c>
      <c r="C131" s="231">
        <f t="shared" si="6"/>
        <v>3922.58</v>
      </c>
      <c r="D131" s="186"/>
      <c r="E131" s="231"/>
      <c r="F131" s="231">
        <v>3922.58</v>
      </c>
      <c r="G131" s="231">
        <f t="shared" si="7"/>
        <v>70606.44</v>
      </c>
    </row>
    <row r="132" spans="1:8" ht="25.5" x14ac:dyDescent="0.25">
      <c r="A132" s="190" t="s">
        <v>348</v>
      </c>
      <c r="B132" s="191">
        <v>1</v>
      </c>
      <c r="C132" s="231">
        <f t="shared" si="6"/>
        <v>3638.86</v>
      </c>
      <c r="D132" s="192"/>
      <c r="E132" s="231"/>
      <c r="F132" s="231">
        <v>3638.86</v>
      </c>
      <c r="G132" s="231">
        <f t="shared" si="7"/>
        <v>43666.32</v>
      </c>
    </row>
    <row r="133" spans="1:8" x14ac:dyDescent="0.25">
      <c r="A133" s="190" t="s">
        <v>349</v>
      </c>
      <c r="B133" s="191">
        <v>1</v>
      </c>
      <c r="C133" s="231">
        <f t="shared" si="6"/>
        <v>3620.56</v>
      </c>
      <c r="D133" s="192"/>
      <c r="E133" s="231"/>
      <c r="F133" s="231">
        <v>3620.56</v>
      </c>
      <c r="G133" s="231">
        <f>C133*B133*12+0.03</f>
        <v>43446.75</v>
      </c>
    </row>
    <row r="134" spans="1:8" x14ac:dyDescent="0.25">
      <c r="A134" s="190" t="s">
        <v>350</v>
      </c>
      <c r="B134" s="191">
        <v>2</v>
      </c>
      <c r="C134" s="231">
        <f t="shared" si="6"/>
        <v>3724.65</v>
      </c>
      <c r="D134" s="192"/>
      <c r="E134" s="231"/>
      <c r="F134" s="231">
        <v>3724.65</v>
      </c>
      <c r="G134" s="231">
        <f t="shared" si="7"/>
        <v>89391.6</v>
      </c>
    </row>
    <row r="135" spans="1:8" ht="19.5" customHeight="1" x14ac:dyDescent="0.25">
      <c r="A135" s="190" t="s">
        <v>351</v>
      </c>
      <c r="B135" s="191">
        <v>1</v>
      </c>
      <c r="C135" s="231">
        <f t="shared" si="6"/>
        <v>3763.3</v>
      </c>
      <c r="D135" s="192"/>
      <c r="E135" s="231"/>
      <c r="F135" s="231">
        <v>3763.3</v>
      </c>
      <c r="G135" s="231">
        <f t="shared" si="7"/>
        <v>45159.600000000006</v>
      </c>
    </row>
    <row r="136" spans="1:8" x14ac:dyDescent="0.25">
      <c r="A136" s="187" t="s">
        <v>352</v>
      </c>
      <c r="B136" s="184">
        <v>1</v>
      </c>
      <c r="C136" s="231">
        <f t="shared" si="6"/>
        <v>3776.01</v>
      </c>
      <c r="D136" s="186"/>
      <c r="E136" s="231"/>
      <c r="F136" s="231">
        <v>3776.01</v>
      </c>
      <c r="G136" s="231">
        <f>C136*B136*12</f>
        <v>45312.12</v>
      </c>
    </row>
    <row r="137" spans="1:8" x14ac:dyDescent="0.25">
      <c r="A137" s="187" t="s">
        <v>353</v>
      </c>
      <c r="B137" s="184">
        <v>3</v>
      </c>
      <c r="C137" s="231">
        <f t="shared" si="6"/>
        <v>3726.47</v>
      </c>
      <c r="D137" s="186"/>
      <c r="E137" s="231"/>
      <c r="F137" s="231">
        <v>3726.47</v>
      </c>
      <c r="G137" s="231">
        <f t="shared" si="7"/>
        <v>134152.91999999998</v>
      </c>
      <c r="H137" s="44"/>
    </row>
    <row r="138" spans="1:8" x14ac:dyDescent="0.25">
      <c r="A138" s="187" t="s">
        <v>376</v>
      </c>
      <c r="B138" s="184">
        <v>1</v>
      </c>
      <c r="C138" s="231">
        <f t="shared" si="6"/>
        <v>3793.55</v>
      </c>
      <c r="D138" s="186"/>
      <c r="E138" s="231"/>
      <c r="F138" s="231">
        <v>3793.55</v>
      </c>
      <c r="G138" s="231">
        <f>C138*B138*12</f>
        <v>45522.600000000006</v>
      </c>
    </row>
    <row r="139" spans="1:8" x14ac:dyDescent="0.25">
      <c r="A139" s="234" t="s">
        <v>357</v>
      </c>
      <c r="B139" s="235">
        <f>SUM(B46:B138)</f>
        <v>222</v>
      </c>
      <c r="C139" s="605"/>
      <c r="D139" s="605"/>
      <c r="E139" s="605"/>
      <c r="F139" s="605"/>
      <c r="G139" s="236">
        <f>SUM(G46:G138)</f>
        <v>12008948.410000002</v>
      </c>
    </row>
    <row r="140" spans="1:8" ht="45" x14ac:dyDescent="0.25">
      <c r="A140" s="194" t="s">
        <v>377</v>
      </c>
      <c r="B140" s="195">
        <v>3</v>
      </c>
      <c r="C140" s="231">
        <f t="shared" ref="C140:C145" si="8">SUM(D140:F140)</f>
        <v>14306.67</v>
      </c>
      <c r="D140" s="231"/>
      <c r="E140" s="231"/>
      <c r="F140" s="231">
        <v>14306.67</v>
      </c>
      <c r="G140" s="231">
        <f>B140*C140*4</f>
        <v>171680.04</v>
      </c>
    </row>
    <row r="141" spans="1:8" ht="51" customHeight="1" x14ac:dyDescent="0.25">
      <c r="A141" s="194" t="s">
        <v>306</v>
      </c>
      <c r="B141" s="195">
        <v>2</v>
      </c>
      <c r="C141" s="231">
        <f>SUM(D141:F141)</f>
        <v>22735.66</v>
      </c>
      <c r="D141" s="231">
        <v>17980</v>
      </c>
      <c r="E141" s="231"/>
      <c r="F141" s="231">
        <v>4755.66</v>
      </c>
      <c r="G141" s="231">
        <f>C141*B141*12+0.03</f>
        <v>545655.87</v>
      </c>
    </row>
    <row r="142" spans="1:8" x14ac:dyDescent="0.25">
      <c r="A142" s="194" t="s">
        <v>350</v>
      </c>
      <c r="B142" s="195">
        <v>1</v>
      </c>
      <c r="C142" s="196">
        <f>SUM(D142:F142)</f>
        <v>17852</v>
      </c>
      <c r="D142" s="196">
        <v>13830</v>
      </c>
      <c r="E142" s="231"/>
      <c r="F142" s="231">
        <v>4022</v>
      </c>
      <c r="G142" s="231">
        <f>C142*B142*4</f>
        <v>71408</v>
      </c>
    </row>
    <row r="143" spans="1:8" ht="19.5" customHeight="1" x14ac:dyDescent="0.25">
      <c r="A143" s="194" t="s">
        <v>379</v>
      </c>
      <c r="B143" s="195">
        <v>0.5</v>
      </c>
      <c r="C143" s="196">
        <f t="shared" si="8"/>
        <v>17722</v>
      </c>
      <c r="D143" s="196">
        <v>13240</v>
      </c>
      <c r="E143" s="231"/>
      <c r="F143" s="231">
        <v>4482</v>
      </c>
      <c r="G143" s="231">
        <f t="shared" ref="G143:G145" si="9">C143*B143*4</f>
        <v>35444</v>
      </c>
    </row>
    <row r="144" spans="1:8" ht="15" customHeight="1" x14ac:dyDescent="0.25">
      <c r="A144" s="194" t="s">
        <v>380</v>
      </c>
      <c r="B144" s="195">
        <v>1</v>
      </c>
      <c r="C144" s="196">
        <f t="shared" si="8"/>
        <v>18982</v>
      </c>
      <c r="D144" s="196">
        <v>14430</v>
      </c>
      <c r="E144" s="231"/>
      <c r="F144" s="231">
        <v>4552</v>
      </c>
      <c r="G144" s="231">
        <f t="shared" si="9"/>
        <v>75928</v>
      </c>
    </row>
    <row r="145" spans="1:7" ht="45" x14ac:dyDescent="0.25">
      <c r="A145" s="194" t="s">
        <v>381</v>
      </c>
      <c r="B145" s="195">
        <v>1</v>
      </c>
      <c r="C145" s="196">
        <f t="shared" si="8"/>
        <v>18982</v>
      </c>
      <c r="D145" s="196">
        <v>14430</v>
      </c>
      <c r="E145" s="231"/>
      <c r="F145" s="231">
        <v>4552</v>
      </c>
      <c r="G145" s="231">
        <f t="shared" si="9"/>
        <v>75928</v>
      </c>
    </row>
    <row r="146" spans="1:7" ht="17.25" customHeight="1" x14ac:dyDescent="0.25">
      <c r="A146" s="234" t="s">
        <v>357</v>
      </c>
      <c r="B146" s="235">
        <f>SUM(B140:B145)</f>
        <v>8.5</v>
      </c>
      <c r="C146" s="396"/>
      <c r="D146" s="396"/>
      <c r="E146" s="396"/>
      <c r="F146" s="396"/>
      <c r="G146" s="236">
        <f>SUM(G140:G145)</f>
        <v>976043.91</v>
      </c>
    </row>
    <row r="147" spans="1:7" ht="17.25" customHeight="1" x14ac:dyDescent="0.25">
      <c r="A147" s="291" t="s">
        <v>145</v>
      </c>
      <c r="B147" s="291"/>
      <c r="C147" s="292"/>
      <c r="D147" s="292"/>
      <c r="E147" s="292"/>
      <c r="F147" s="292"/>
      <c r="G147" s="177">
        <f>'платные на 2026-2027 год'!D31+'платные на 2026-2027 год'!D81</f>
        <v>13662872.5</v>
      </c>
    </row>
    <row r="148" spans="1:7" ht="17.25" customHeight="1" x14ac:dyDescent="0.25">
      <c r="A148" s="6"/>
    </row>
    <row r="149" spans="1:7" ht="39.6" customHeight="1" x14ac:dyDescent="0.25">
      <c r="A149" s="508" t="s">
        <v>179</v>
      </c>
      <c r="B149" s="508"/>
      <c r="C149" s="508"/>
      <c r="D149" s="508"/>
      <c r="E149" s="508"/>
      <c r="F149" s="508"/>
      <c r="G149" s="508"/>
    </row>
    <row r="150" spans="1:7" ht="18.75" x14ac:dyDescent="0.25">
      <c r="A150" s="290"/>
      <c r="B150" s="290"/>
      <c r="C150" s="290"/>
      <c r="D150" s="290"/>
      <c r="E150" s="290"/>
      <c r="F150" s="290"/>
      <c r="G150" s="290"/>
    </row>
    <row r="151" spans="1:7" ht="18.75" x14ac:dyDescent="0.3">
      <c r="A151" s="7" t="s">
        <v>144</v>
      </c>
      <c r="B151" s="8">
        <v>119</v>
      </c>
    </row>
    <row r="152" spans="1:7" x14ac:dyDescent="0.25">
      <c r="A152" s="9"/>
    </row>
    <row r="153" spans="1:7" x14ac:dyDescent="0.25">
      <c r="A153" s="588" t="s">
        <v>83</v>
      </c>
      <c r="B153" s="521" t="s">
        <v>241</v>
      </c>
      <c r="C153" s="522"/>
      <c r="D153" s="521" t="s">
        <v>184</v>
      </c>
      <c r="E153" s="522"/>
      <c r="F153" s="521" t="s">
        <v>84</v>
      </c>
      <c r="G153" s="522"/>
    </row>
    <row r="154" spans="1:7" ht="23.25" customHeight="1" x14ac:dyDescent="0.25">
      <c r="A154" s="657"/>
      <c r="B154" s="655"/>
      <c r="C154" s="656"/>
      <c r="D154" s="655"/>
      <c r="E154" s="656"/>
      <c r="F154" s="655"/>
      <c r="G154" s="656"/>
    </row>
    <row r="155" spans="1:7" ht="21" customHeight="1" x14ac:dyDescent="0.25">
      <c r="A155" s="291">
        <v>1</v>
      </c>
      <c r="B155" s="501">
        <v>2</v>
      </c>
      <c r="C155" s="503"/>
      <c r="D155" s="501">
        <v>3</v>
      </c>
      <c r="E155" s="503"/>
      <c r="F155" s="501">
        <v>4</v>
      </c>
      <c r="G155" s="503"/>
    </row>
    <row r="156" spans="1:7" ht="22.5" customHeight="1" x14ac:dyDescent="0.25">
      <c r="A156" s="293">
        <v>6.5</v>
      </c>
      <c r="B156" s="545">
        <f>D156+F156</f>
        <v>97808.805999999997</v>
      </c>
      <c r="C156" s="546"/>
      <c r="D156" s="545">
        <f>G145</f>
        <v>75928</v>
      </c>
      <c r="E156" s="546"/>
      <c r="F156" s="545">
        <f>(D156-3475)*30.2%</f>
        <v>21880.806</v>
      </c>
      <c r="G156" s="546"/>
    </row>
    <row r="157" spans="1:7" ht="23.25" customHeight="1" x14ac:dyDescent="0.25">
      <c r="A157" s="293">
        <v>222</v>
      </c>
      <c r="B157" s="545">
        <f>D157+F157</f>
        <v>15629150.279820003</v>
      </c>
      <c r="C157" s="546"/>
      <c r="D157" s="545">
        <f>G139</f>
        <v>12008948.410000002</v>
      </c>
      <c r="E157" s="546"/>
      <c r="F157" s="545">
        <f>(D157-21525)*30.2%</f>
        <v>3620201.8698200006</v>
      </c>
      <c r="G157" s="546"/>
    </row>
    <row r="158" spans="1:7" ht="23.25" customHeight="1" x14ac:dyDescent="0.25">
      <c r="A158" s="293">
        <v>228.5</v>
      </c>
      <c r="B158" s="510">
        <f>'платные на 2025 год '!D79+'платные на 2025 год '!D29+'платные на 2025 год '!D31</f>
        <v>31812872.5</v>
      </c>
      <c r="C158" s="510"/>
      <c r="D158" s="510">
        <f>G147</f>
        <v>13662872.5</v>
      </c>
      <c r="E158" s="510"/>
      <c r="F158" s="510">
        <f>B158-D158</f>
        <v>18150000</v>
      </c>
      <c r="G158" s="510"/>
    </row>
    <row r="159" spans="1:7" ht="18.75" x14ac:dyDescent="0.25">
      <c r="A159" s="6"/>
    </row>
    <row r="160" spans="1:7" ht="18.75" x14ac:dyDescent="0.25">
      <c r="A160" s="517" t="s">
        <v>200</v>
      </c>
      <c r="B160" s="517"/>
      <c r="C160" s="517"/>
      <c r="D160" s="517"/>
      <c r="E160" s="517"/>
      <c r="F160" s="517"/>
      <c r="G160" s="517"/>
    </row>
    <row r="161" spans="1:7" ht="18.75" x14ac:dyDescent="0.25">
      <c r="A161" s="7"/>
    </row>
    <row r="162" spans="1:7" ht="18.75" x14ac:dyDescent="0.3">
      <c r="A162" s="7" t="s">
        <v>146</v>
      </c>
      <c r="B162" s="8">
        <v>112</v>
      </c>
    </row>
    <row r="163" spans="1:7" x14ac:dyDescent="0.25">
      <c r="A163" s="9"/>
    </row>
    <row r="164" spans="1:7" ht="56.25" x14ac:dyDescent="0.25">
      <c r="A164" s="95" t="s">
        <v>85</v>
      </c>
      <c r="B164" s="95" t="s">
        <v>86</v>
      </c>
      <c r="C164" s="509" t="s">
        <v>87</v>
      </c>
      <c r="D164" s="509"/>
      <c r="E164" s="95" t="s">
        <v>88</v>
      </c>
      <c r="F164" s="509" t="s">
        <v>89</v>
      </c>
      <c r="G164" s="509"/>
    </row>
    <row r="165" spans="1:7" ht="18.75" x14ac:dyDescent="0.25">
      <c r="A165" s="95">
        <v>1</v>
      </c>
      <c r="B165" s="95">
        <v>2</v>
      </c>
      <c r="C165" s="509">
        <v>3</v>
      </c>
      <c r="D165" s="509"/>
      <c r="E165" s="95">
        <v>4</v>
      </c>
      <c r="F165" s="509">
        <v>5</v>
      </c>
      <c r="G165" s="509"/>
    </row>
    <row r="166" spans="1:7" ht="18.75" x14ac:dyDescent="0.25">
      <c r="A166" s="11" t="s">
        <v>90</v>
      </c>
      <c r="B166" s="113">
        <v>60</v>
      </c>
      <c r="C166" s="510">
        <v>300</v>
      </c>
      <c r="D166" s="510"/>
      <c r="E166" s="113">
        <v>5</v>
      </c>
      <c r="F166" s="510">
        <f>'платные на 2026-2027 год'!D32</f>
        <v>150000</v>
      </c>
      <c r="G166" s="510"/>
    </row>
    <row r="167" spans="1:7" ht="18.75" x14ac:dyDescent="0.25">
      <c r="A167" s="6"/>
    </row>
    <row r="168" spans="1:7" ht="18.75" x14ac:dyDescent="0.25">
      <c r="A168" s="517" t="s">
        <v>224</v>
      </c>
      <c r="B168" s="517"/>
      <c r="C168" s="517"/>
      <c r="D168" s="517"/>
      <c r="E168" s="517"/>
      <c r="F168" s="517"/>
      <c r="G168" s="517"/>
    </row>
    <row r="169" spans="1:7" ht="18.75" x14ac:dyDescent="0.25">
      <c r="A169" s="7"/>
    </row>
    <row r="170" spans="1:7" ht="18.75" x14ac:dyDescent="0.3">
      <c r="A170" s="7" t="s">
        <v>146</v>
      </c>
      <c r="B170" s="8">
        <v>112</v>
      </c>
    </row>
    <row r="171" spans="1:7" x14ac:dyDescent="0.25">
      <c r="A171" s="9"/>
    </row>
    <row r="172" spans="1:7" ht="37.5" x14ac:dyDescent="0.25">
      <c r="A172" s="501" t="s">
        <v>85</v>
      </c>
      <c r="B172" s="503"/>
      <c r="C172" s="113" t="s">
        <v>225</v>
      </c>
      <c r="D172" s="501" t="s">
        <v>226</v>
      </c>
      <c r="E172" s="503"/>
      <c r="F172" s="509" t="s">
        <v>93</v>
      </c>
      <c r="G172" s="509"/>
    </row>
    <row r="173" spans="1:7" ht="18.75" x14ac:dyDescent="0.25">
      <c r="A173" s="501">
        <v>1</v>
      </c>
      <c r="B173" s="503"/>
      <c r="C173" s="113">
        <v>2</v>
      </c>
      <c r="D173" s="501">
        <v>3</v>
      </c>
      <c r="E173" s="503"/>
      <c r="F173" s="509">
        <v>4</v>
      </c>
      <c r="G173" s="509"/>
    </row>
    <row r="174" spans="1:7" ht="34.9" customHeight="1" x14ac:dyDescent="0.25">
      <c r="A174" s="658" t="s">
        <v>383</v>
      </c>
      <c r="B174" s="660"/>
      <c r="C174" s="364">
        <v>280</v>
      </c>
      <c r="D174" s="567">
        <v>1000</v>
      </c>
      <c r="E174" s="567"/>
      <c r="F174" s="520">
        <f>C174*D174</f>
        <v>280000</v>
      </c>
      <c r="G174" s="520"/>
    </row>
    <row r="175" spans="1:7" ht="51" customHeight="1" x14ac:dyDescent="0.25">
      <c r="A175" s="658" t="s">
        <v>384</v>
      </c>
      <c r="B175" s="660"/>
      <c r="C175" s="364">
        <v>100</v>
      </c>
      <c r="D175" s="567">
        <v>400</v>
      </c>
      <c r="E175" s="567"/>
      <c r="F175" s="520">
        <v>40000</v>
      </c>
      <c r="G175" s="520"/>
    </row>
    <row r="176" spans="1:7" ht="18.75" x14ac:dyDescent="0.25">
      <c r="A176" s="505" t="s">
        <v>357</v>
      </c>
      <c r="B176" s="507"/>
      <c r="C176" s="501"/>
      <c r="D176" s="502"/>
      <c r="E176" s="503"/>
      <c r="F176" s="510">
        <f>'платные на 2026-2027 год'!D35</f>
        <v>280000</v>
      </c>
      <c r="G176" s="510"/>
    </row>
    <row r="177" spans="1:7" ht="18.75" x14ac:dyDescent="0.25">
      <c r="A177" s="26"/>
      <c r="B177" s="26"/>
      <c r="C177" s="17"/>
      <c r="D177" s="17"/>
      <c r="E177" s="17"/>
      <c r="F177" s="296"/>
      <c r="G177" s="296"/>
    </row>
    <row r="178" spans="1:7" ht="18.75" x14ac:dyDescent="0.25">
      <c r="A178" s="26"/>
      <c r="B178" s="26"/>
      <c r="C178" s="17"/>
      <c r="D178" s="17"/>
      <c r="E178" s="17"/>
      <c r="F178" s="296"/>
      <c r="G178" s="296"/>
    </row>
    <row r="179" spans="1:7" ht="18.75" x14ac:dyDescent="0.25">
      <c r="A179" s="26"/>
      <c r="B179" s="26"/>
      <c r="C179" s="17"/>
      <c r="D179" s="17"/>
      <c r="E179" s="17"/>
      <c r="F179" s="296"/>
      <c r="G179" s="296"/>
    </row>
    <row r="180" spans="1:7" ht="18.75" x14ac:dyDescent="0.25">
      <c r="A180" s="26"/>
      <c r="B180" s="26"/>
      <c r="C180" s="17"/>
      <c r="D180" s="17"/>
      <c r="E180" s="17"/>
      <c r="F180" s="296"/>
      <c r="G180" s="296"/>
    </row>
    <row r="181" spans="1:7" ht="18.75" x14ac:dyDescent="0.25">
      <c r="A181" s="26"/>
      <c r="B181" s="26"/>
      <c r="C181" s="17"/>
      <c r="D181" s="17"/>
      <c r="E181" s="17"/>
      <c r="F181" s="296"/>
      <c r="G181" s="296"/>
    </row>
    <row r="182" spans="1:7" ht="18.75" x14ac:dyDescent="0.25">
      <c r="A182" s="26"/>
      <c r="B182" s="26"/>
      <c r="C182" s="17"/>
      <c r="D182" s="17"/>
      <c r="E182" s="17"/>
      <c r="F182" s="296"/>
      <c r="G182" s="296"/>
    </row>
    <row r="183" spans="1:7" ht="40.5" customHeight="1" x14ac:dyDescent="0.25">
      <c r="A183" s="517" t="s">
        <v>428</v>
      </c>
      <c r="B183" s="517"/>
      <c r="C183" s="517"/>
      <c r="D183" s="517"/>
      <c r="E183" s="517"/>
      <c r="F183" s="517"/>
      <c r="G183" s="517"/>
    </row>
    <row r="184" spans="1:7" ht="20.45" customHeight="1" x14ac:dyDescent="0.25">
      <c r="A184" s="99"/>
      <c r="B184" s="99"/>
      <c r="C184" s="99"/>
      <c r="D184" s="99"/>
      <c r="E184" s="99"/>
      <c r="F184" s="99"/>
      <c r="G184" s="99"/>
    </row>
    <row r="185" spans="1:7" ht="27.6" customHeight="1" x14ac:dyDescent="0.3">
      <c r="A185" s="7" t="s">
        <v>146</v>
      </c>
      <c r="B185" s="8">
        <v>112</v>
      </c>
    </row>
    <row r="186" spans="1:7" ht="18" customHeight="1" x14ac:dyDescent="0.25">
      <c r="A186" s="9"/>
    </row>
    <row r="187" spans="1:7" ht="52.9" customHeight="1" x14ac:dyDescent="0.25">
      <c r="A187" s="95" t="s">
        <v>85</v>
      </c>
      <c r="B187" s="95" t="s">
        <v>86</v>
      </c>
      <c r="C187" s="509" t="s">
        <v>87</v>
      </c>
      <c r="D187" s="509"/>
      <c r="E187" s="95" t="s">
        <v>88</v>
      </c>
      <c r="F187" s="509" t="s">
        <v>89</v>
      </c>
      <c r="G187" s="509"/>
    </row>
    <row r="188" spans="1:7" ht="18" customHeight="1" x14ac:dyDescent="0.25">
      <c r="A188" s="95">
        <v>1</v>
      </c>
      <c r="B188" s="95">
        <v>2</v>
      </c>
      <c r="C188" s="509">
        <v>3</v>
      </c>
      <c r="D188" s="509"/>
      <c r="E188" s="95">
        <v>4</v>
      </c>
      <c r="F188" s="509">
        <v>5</v>
      </c>
      <c r="G188" s="509"/>
    </row>
    <row r="189" spans="1:7" ht="37.5" x14ac:dyDescent="0.25">
      <c r="A189" s="11" t="s">
        <v>94</v>
      </c>
      <c r="B189" s="176">
        <v>5</v>
      </c>
      <c r="C189" s="510">
        <v>3000</v>
      </c>
      <c r="D189" s="510"/>
      <c r="E189" s="176">
        <v>5</v>
      </c>
      <c r="F189" s="510">
        <f>'платные на 2026-2027 год'!D65</f>
        <v>75000</v>
      </c>
      <c r="G189" s="510"/>
    </row>
    <row r="190" spans="1:7" ht="18" customHeight="1" x14ac:dyDescent="0.25">
      <c r="A190" s="6"/>
    </row>
    <row r="191" spans="1:7" ht="18.75" x14ac:dyDescent="0.25">
      <c r="A191" s="517" t="s">
        <v>204</v>
      </c>
      <c r="B191" s="517"/>
      <c r="C191" s="517"/>
      <c r="D191" s="517"/>
      <c r="E191" s="517"/>
      <c r="F191" s="517"/>
      <c r="G191" s="517"/>
    </row>
    <row r="192" spans="1:7" ht="18.75" x14ac:dyDescent="0.25">
      <c r="A192" s="99"/>
      <c r="B192" s="99"/>
      <c r="C192" s="99"/>
      <c r="D192" s="99"/>
      <c r="E192" s="99"/>
      <c r="F192" s="99"/>
      <c r="G192" s="99"/>
    </row>
    <row r="193" spans="1:7" ht="23.25" customHeight="1" x14ac:dyDescent="0.3">
      <c r="A193" s="7" t="s">
        <v>144</v>
      </c>
      <c r="B193" s="8">
        <v>111</v>
      </c>
    </row>
    <row r="194" spans="1:7" x14ac:dyDescent="0.25">
      <c r="A194" s="9"/>
    </row>
    <row r="195" spans="1:7" ht="46.9" customHeight="1" x14ac:dyDescent="0.25">
      <c r="A195" s="95" t="s">
        <v>85</v>
      </c>
      <c r="B195" s="509" t="s">
        <v>98</v>
      </c>
      <c r="C195" s="509"/>
      <c r="D195" s="509" t="s">
        <v>99</v>
      </c>
      <c r="E195" s="509"/>
      <c r="F195" s="509" t="s">
        <v>100</v>
      </c>
      <c r="G195" s="509"/>
    </row>
    <row r="196" spans="1:7" ht="18.75" x14ac:dyDescent="0.3">
      <c r="A196" s="95">
        <v>1</v>
      </c>
      <c r="B196" s="501">
        <v>2</v>
      </c>
      <c r="C196" s="503"/>
      <c r="D196" s="501">
        <v>3</v>
      </c>
      <c r="E196" s="503"/>
      <c r="F196" s="515">
        <v>4</v>
      </c>
      <c r="G196" s="516"/>
    </row>
    <row r="197" spans="1:7" ht="92.25" customHeight="1" x14ac:dyDescent="0.25">
      <c r="A197" s="11" t="s">
        <v>101</v>
      </c>
      <c r="B197" s="501">
        <v>29</v>
      </c>
      <c r="C197" s="503"/>
      <c r="D197" s="501">
        <v>862.07</v>
      </c>
      <c r="E197" s="503"/>
      <c r="F197" s="513">
        <f>'платные на 2026-2027 год'!D81</f>
        <v>30000</v>
      </c>
      <c r="G197" s="514"/>
    </row>
    <row r="198" spans="1:7" ht="23.25" customHeight="1" x14ac:dyDescent="0.25">
      <c r="A198" s="13"/>
      <c r="B198" s="14"/>
      <c r="C198" s="14"/>
      <c r="D198" s="14"/>
      <c r="E198" s="14"/>
      <c r="F198" s="15"/>
      <c r="G198" s="15"/>
    </row>
    <row r="199" spans="1:7" ht="18.75" x14ac:dyDescent="0.25">
      <c r="A199" s="517" t="s">
        <v>223</v>
      </c>
      <c r="B199" s="517"/>
      <c r="C199" s="517"/>
      <c r="D199" s="517"/>
      <c r="E199" s="517"/>
      <c r="F199" s="517"/>
      <c r="G199" s="517"/>
    </row>
    <row r="200" spans="1:7" ht="29.25" hidden="1" customHeight="1" x14ac:dyDescent="0.3">
      <c r="A200" s="7" t="s">
        <v>144</v>
      </c>
      <c r="B200" s="8">
        <v>851</v>
      </c>
    </row>
    <row r="201" spans="1:7" hidden="1" x14ac:dyDescent="0.25">
      <c r="A201" s="9"/>
    </row>
    <row r="202" spans="1:7" ht="39" hidden="1" customHeight="1" x14ac:dyDescent="0.25">
      <c r="A202" s="95" t="s">
        <v>85</v>
      </c>
      <c r="B202" s="509" t="s">
        <v>108</v>
      </c>
      <c r="C202" s="509"/>
      <c r="D202" s="509" t="s">
        <v>109</v>
      </c>
      <c r="E202" s="509"/>
      <c r="F202" s="509" t="s">
        <v>110</v>
      </c>
      <c r="G202" s="509"/>
    </row>
    <row r="203" spans="1:7" ht="18.75" hidden="1" x14ac:dyDescent="0.25">
      <c r="A203" s="95">
        <v>1</v>
      </c>
      <c r="B203" s="501">
        <v>2</v>
      </c>
      <c r="C203" s="503"/>
      <c r="D203" s="665">
        <v>3</v>
      </c>
      <c r="E203" s="666"/>
      <c r="F203" s="665">
        <v>4</v>
      </c>
      <c r="G203" s="666"/>
    </row>
    <row r="204" spans="1:7" ht="18.75" hidden="1" x14ac:dyDescent="0.25">
      <c r="A204" s="477" t="s">
        <v>111</v>
      </c>
      <c r="B204" s="553">
        <v>398932</v>
      </c>
      <c r="C204" s="553"/>
      <c r="D204" s="600">
        <v>2.2000000000000002</v>
      </c>
      <c r="E204" s="600"/>
      <c r="F204" s="702">
        <f>'платные на 2026-2027 год'!D87</f>
        <v>0</v>
      </c>
      <c r="G204" s="703"/>
    </row>
    <row r="205" spans="1:7" ht="18.75" hidden="1" x14ac:dyDescent="0.25">
      <c r="A205" s="478"/>
      <c r="B205" s="553">
        <v>6474940</v>
      </c>
      <c r="C205" s="553"/>
      <c r="D205" s="600">
        <v>1.1000000000000001</v>
      </c>
      <c r="E205" s="600"/>
      <c r="F205" s="704"/>
      <c r="G205" s="705"/>
    </row>
    <row r="206" spans="1:7" ht="18.75" customHeight="1" x14ac:dyDescent="0.25">
      <c r="A206" s="13"/>
      <c r="B206" s="14"/>
      <c r="C206" s="14"/>
      <c r="D206" s="14"/>
      <c r="E206" s="14"/>
      <c r="F206" s="70"/>
      <c r="G206" s="70"/>
    </row>
    <row r="207" spans="1:7" ht="18.75" x14ac:dyDescent="0.25">
      <c r="A207" s="7" t="s">
        <v>113</v>
      </c>
    </row>
    <row r="208" spans="1:7" x14ac:dyDescent="0.25">
      <c r="A208" s="9"/>
    </row>
    <row r="209" spans="1:7" ht="18.75" x14ac:dyDescent="0.25">
      <c r="A209" s="95" t="s">
        <v>85</v>
      </c>
      <c r="B209" s="509" t="s">
        <v>108</v>
      </c>
      <c r="C209" s="509"/>
      <c r="D209" s="509" t="s">
        <v>109</v>
      </c>
      <c r="E209" s="509"/>
      <c r="F209" s="509" t="s">
        <v>114</v>
      </c>
      <c r="G209" s="509"/>
    </row>
    <row r="210" spans="1:7" ht="18.75" x14ac:dyDescent="0.3">
      <c r="A210" s="95">
        <v>1</v>
      </c>
      <c r="B210" s="501">
        <v>2</v>
      </c>
      <c r="C210" s="503"/>
      <c r="D210" s="501">
        <v>3</v>
      </c>
      <c r="E210" s="503"/>
      <c r="F210" s="515">
        <v>4</v>
      </c>
      <c r="G210" s="516"/>
    </row>
    <row r="211" spans="1:7" ht="37.5" x14ac:dyDescent="0.25">
      <c r="A211" s="11" t="s">
        <v>115</v>
      </c>
      <c r="B211" s="501" t="s">
        <v>116</v>
      </c>
      <c r="C211" s="503"/>
      <c r="D211" s="501" t="s">
        <v>116</v>
      </c>
      <c r="E211" s="503"/>
      <c r="F211" s="513">
        <f>'платные на 2026-2027 год'!D88</f>
        <v>19000</v>
      </c>
      <c r="G211" s="616"/>
    </row>
    <row r="212" spans="1:7" ht="18.75" x14ac:dyDescent="0.25">
      <c r="A212" s="7"/>
    </row>
    <row r="213" spans="1:7" ht="18.75" x14ac:dyDescent="0.25">
      <c r="A213" s="517" t="s">
        <v>211</v>
      </c>
      <c r="B213" s="517"/>
      <c r="C213" s="517"/>
      <c r="D213" s="517"/>
      <c r="E213" s="517"/>
      <c r="F213" s="517"/>
      <c r="G213" s="517"/>
    </row>
    <row r="214" spans="1:7" ht="18.75" x14ac:dyDescent="0.25">
      <c r="A214" s="508" t="s">
        <v>213</v>
      </c>
      <c r="B214" s="508"/>
      <c r="C214" s="508"/>
      <c r="D214" s="508"/>
      <c r="E214" s="508"/>
      <c r="F214" s="508"/>
      <c r="G214" s="508"/>
    </row>
    <row r="215" spans="1:7" ht="18.75" x14ac:dyDescent="0.25">
      <c r="A215" s="7"/>
    </row>
    <row r="216" spans="1:7" ht="18.75" x14ac:dyDescent="0.3">
      <c r="A216" s="7" t="s">
        <v>144</v>
      </c>
      <c r="B216" s="8">
        <v>244</v>
      </c>
    </row>
    <row r="217" spans="1:7" ht="18.75" x14ac:dyDescent="0.25">
      <c r="A217" s="6"/>
    </row>
    <row r="218" spans="1:7" ht="42" customHeight="1" x14ac:dyDescent="0.25">
      <c r="A218" s="501" t="s">
        <v>85</v>
      </c>
      <c r="B218" s="503"/>
      <c r="C218" s="113" t="s">
        <v>120</v>
      </c>
      <c r="D218" s="509" t="s">
        <v>121</v>
      </c>
      <c r="E218" s="509"/>
      <c r="F218" s="509" t="s">
        <v>185</v>
      </c>
      <c r="G218" s="509"/>
    </row>
    <row r="219" spans="1:7" ht="18.75" x14ac:dyDescent="0.25">
      <c r="A219" s="501">
        <v>1</v>
      </c>
      <c r="B219" s="503"/>
      <c r="C219" s="114">
        <v>2</v>
      </c>
      <c r="D219" s="501">
        <v>3</v>
      </c>
      <c r="E219" s="503"/>
      <c r="F219" s="665">
        <v>4</v>
      </c>
      <c r="G219" s="666"/>
    </row>
    <row r="220" spans="1:7" ht="18.75" x14ac:dyDescent="0.25">
      <c r="A220" s="594" t="s">
        <v>122</v>
      </c>
      <c r="B220" s="594"/>
      <c r="C220" s="210">
        <v>14</v>
      </c>
      <c r="D220" s="601">
        <v>816.66660000000002</v>
      </c>
      <c r="E220" s="601"/>
      <c r="F220" s="601">
        <f>C220*D220*12-0.03</f>
        <v>137199.95879999999</v>
      </c>
      <c r="G220" s="601"/>
    </row>
    <row r="221" spans="1:7" ht="18.75" x14ac:dyDescent="0.25">
      <c r="A221" s="594" t="s">
        <v>355</v>
      </c>
      <c r="B221" s="594"/>
      <c r="C221" s="210">
        <v>7</v>
      </c>
      <c r="D221" s="601">
        <v>129.16659999999999</v>
      </c>
      <c r="E221" s="601"/>
      <c r="F221" s="601">
        <f>C221*D221*12-0.03</f>
        <v>10849.964399999999</v>
      </c>
      <c r="G221" s="601"/>
    </row>
    <row r="222" spans="1:7" ht="18.75" x14ac:dyDescent="0.25">
      <c r="A222" s="594" t="s">
        <v>356</v>
      </c>
      <c r="B222" s="594"/>
      <c r="C222" s="210">
        <v>5</v>
      </c>
      <c r="D222" s="601">
        <v>1250</v>
      </c>
      <c r="E222" s="601"/>
      <c r="F222" s="601">
        <f>C222*D222*12+10000</f>
        <v>85000</v>
      </c>
      <c r="G222" s="601"/>
    </row>
    <row r="223" spans="1:7" ht="18.75" x14ac:dyDescent="0.25">
      <c r="A223" s="594" t="s">
        <v>385</v>
      </c>
      <c r="B223" s="594"/>
      <c r="C223" s="210">
        <v>2</v>
      </c>
      <c r="D223" s="601">
        <v>1977.0833</v>
      </c>
      <c r="E223" s="601"/>
      <c r="F223" s="601">
        <f>C223*D223*12+0.08</f>
        <v>47450.0792</v>
      </c>
      <c r="G223" s="601"/>
    </row>
    <row r="224" spans="1:7" ht="18.75" x14ac:dyDescent="0.25">
      <c r="A224" s="594" t="s">
        <v>386</v>
      </c>
      <c r="B224" s="594"/>
      <c r="C224" s="218">
        <v>13</v>
      </c>
      <c r="D224" s="532">
        <v>125</v>
      </c>
      <c r="E224" s="532"/>
      <c r="F224" s="532">
        <f>C224*D224*12</f>
        <v>19500</v>
      </c>
      <c r="G224" s="532"/>
    </row>
    <row r="225" spans="1:7" ht="18.75" x14ac:dyDescent="0.25">
      <c r="A225" s="505" t="s">
        <v>357</v>
      </c>
      <c r="B225" s="507"/>
      <c r="C225" s="165"/>
      <c r="D225" s="665"/>
      <c r="E225" s="666"/>
      <c r="F225" s="545">
        <f>'платные на 2026-2027 год'!D39</f>
        <v>400000</v>
      </c>
      <c r="G225" s="546"/>
    </row>
    <row r="226" spans="1:7" hidden="1" x14ac:dyDescent="0.25">
      <c r="A226" s="21"/>
    </row>
    <row r="227" spans="1:7" hidden="1" x14ac:dyDescent="0.25">
      <c r="A227" s="21"/>
    </row>
    <row r="228" spans="1:7" hidden="1" x14ac:dyDescent="0.25">
      <c r="A228" s="21"/>
    </row>
    <row r="229" spans="1:7" hidden="1" x14ac:dyDescent="0.25">
      <c r="A229" s="21"/>
    </row>
    <row r="230" spans="1:7" x14ac:dyDescent="0.25">
      <c r="A230" s="21"/>
    </row>
    <row r="231" spans="1:7" x14ac:dyDescent="0.25">
      <c r="A231" s="21"/>
    </row>
    <row r="232" spans="1:7" x14ac:dyDescent="0.25">
      <c r="A232" s="21"/>
    </row>
    <row r="233" spans="1:7" x14ac:dyDescent="0.25">
      <c r="A233" s="21"/>
    </row>
    <row r="234" spans="1:7" hidden="1" x14ac:dyDescent="0.25">
      <c r="A234" s="21"/>
    </row>
    <row r="235" spans="1:7" hidden="1" x14ac:dyDescent="0.25">
      <c r="A235" s="21"/>
    </row>
    <row r="236" spans="1:7" hidden="1" x14ac:dyDescent="0.25">
      <c r="A236" s="21"/>
    </row>
    <row r="237" spans="1:7" hidden="1" x14ac:dyDescent="0.25">
      <c r="A237" s="21"/>
    </row>
    <row r="238" spans="1:7" hidden="1" x14ac:dyDescent="0.25">
      <c r="A238" s="21"/>
    </row>
    <row r="239" spans="1:7" ht="18.75" x14ac:dyDescent="0.25">
      <c r="A239" s="508" t="s">
        <v>214</v>
      </c>
      <c r="B239" s="508"/>
      <c r="C239" s="508"/>
      <c r="D239" s="508"/>
      <c r="E239" s="508"/>
      <c r="F239" s="508"/>
      <c r="G239" s="508"/>
    </row>
    <row r="240" spans="1:7" ht="18.75" x14ac:dyDescent="0.25">
      <c r="A240" s="7"/>
    </row>
    <row r="241" spans="1:7" ht="18.75" x14ac:dyDescent="0.3">
      <c r="A241" s="7" t="s">
        <v>144</v>
      </c>
      <c r="B241" s="8">
        <v>244</v>
      </c>
    </row>
    <row r="242" spans="1:7" ht="18.75" x14ac:dyDescent="0.25">
      <c r="A242" s="6"/>
    </row>
    <row r="243" spans="1:7" ht="56.25" x14ac:dyDescent="0.25">
      <c r="A243" s="501" t="s">
        <v>85</v>
      </c>
      <c r="B243" s="503"/>
      <c r="C243" s="113" t="s">
        <v>124</v>
      </c>
      <c r="D243" s="509" t="s">
        <v>92</v>
      </c>
      <c r="E243" s="509"/>
      <c r="F243" s="509" t="s">
        <v>185</v>
      </c>
      <c r="G243" s="509"/>
    </row>
    <row r="244" spans="1:7" ht="18.75" x14ac:dyDescent="0.25">
      <c r="A244" s="501">
        <v>1</v>
      </c>
      <c r="B244" s="503"/>
      <c r="C244" s="114">
        <v>2</v>
      </c>
      <c r="D244" s="501">
        <v>3</v>
      </c>
      <c r="E244" s="503"/>
      <c r="F244" s="501">
        <v>4</v>
      </c>
      <c r="G244" s="503"/>
    </row>
    <row r="245" spans="1:7" ht="18.75" x14ac:dyDescent="0.25">
      <c r="A245" s="606" t="s">
        <v>387</v>
      </c>
      <c r="B245" s="606"/>
      <c r="C245" s="170">
        <v>3</v>
      </c>
      <c r="D245" s="520">
        <v>50000</v>
      </c>
      <c r="E245" s="520"/>
      <c r="F245" s="545">
        <f>'платные на 2026-2027 год'!D42</f>
        <v>150000</v>
      </c>
      <c r="G245" s="546"/>
    </row>
    <row r="246" spans="1:7" ht="18.75" x14ac:dyDescent="0.25">
      <c r="A246" s="6"/>
    </row>
    <row r="247" spans="1:7" ht="18.75" x14ac:dyDescent="0.25">
      <c r="A247" s="508" t="s">
        <v>215</v>
      </c>
      <c r="B247" s="508"/>
      <c r="C247" s="508"/>
      <c r="D247" s="508"/>
      <c r="E247" s="508"/>
      <c r="F247" s="508"/>
      <c r="G247" s="508"/>
    </row>
    <row r="248" spans="1:7" ht="18.75" x14ac:dyDescent="0.25">
      <c r="A248" s="7"/>
    </row>
    <row r="249" spans="1:7" ht="18.75" x14ac:dyDescent="0.3">
      <c r="A249" s="7" t="s">
        <v>144</v>
      </c>
      <c r="B249" s="8">
        <v>244</v>
      </c>
    </row>
    <row r="250" spans="1:7" ht="19.5" customHeight="1" x14ac:dyDescent="0.25">
      <c r="A250" s="6"/>
    </row>
    <row r="251" spans="1:7" ht="47.25" x14ac:dyDescent="0.25">
      <c r="A251" s="509" t="s">
        <v>85</v>
      </c>
      <c r="B251" s="509"/>
      <c r="C251" s="332" t="s">
        <v>125</v>
      </c>
      <c r="D251" s="509" t="s">
        <v>126</v>
      </c>
      <c r="E251" s="509"/>
      <c r="F251" s="509" t="s">
        <v>93</v>
      </c>
      <c r="G251" s="509"/>
    </row>
    <row r="252" spans="1:7" ht="18.75" x14ac:dyDescent="0.25">
      <c r="A252" s="509">
        <v>1</v>
      </c>
      <c r="B252" s="509"/>
      <c r="C252" s="333">
        <v>2</v>
      </c>
      <c r="D252" s="509">
        <v>3</v>
      </c>
      <c r="E252" s="509"/>
      <c r="F252" s="509">
        <v>4</v>
      </c>
      <c r="G252" s="509"/>
    </row>
    <row r="253" spans="1:7" ht="42.75" customHeight="1" x14ac:dyDescent="0.25">
      <c r="A253" s="504" t="s">
        <v>21</v>
      </c>
      <c r="B253" s="504"/>
      <c r="C253" s="333">
        <v>1039.2849699999999</v>
      </c>
      <c r="D253" s="510">
        <v>96.22</v>
      </c>
      <c r="E253" s="510"/>
      <c r="F253" s="510">
        <f>'платные на 2026-2027 год'!E54</f>
        <v>130000</v>
      </c>
      <c r="G253" s="510"/>
    </row>
    <row r="254" spans="1:7" ht="41.25" customHeight="1" x14ac:dyDescent="0.25">
      <c r="A254" s="505" t="s">
        <v>22</v>
      </c>
      <c r="B254" s="507"/>
      <c r="C254" s="333">
        <v>276.89325000000002</v>
      </c>
      <c r="D254" s="545">
        <v>361.15</v>
      </c>
      <c r="E254" s="546"/>
      <c r="F254" s="545">
        <f>'платные на 2026-2027 год'!E57</f>
        <v>150000</v>
      </c>
      <c r="G254" s="546"/>
    </row>
    <row r="255" spans="1:7" ht="21.75" customHeight="1" x14ac:dyDescent="0.25">
      <c r="A255" s="504" t="s">
        <v>357</v>
      </c>
      <c r="B255" s="504"/>
      <c r="C255" s="333"/>
      <c r="D255" s="510"/>
      <c r="E255" s="510"/>
      <c r="F255" s="510">
        <f>SUM(F253:G254)</f>
        <v>280000</v>
      </c>
      <c r="G255" s="510"/>
    </row>
    <row r="256" spans="1:7" ht="18.75" x14ac:dyDescent="0.25">
      <c r="A256" s="26"/>
      <c r="B256" s="26"/>
      <c r="C256" s="17"/>
      <c r="D256" s="296"/>
      <c r="E256" s="296"/>
      <c r="F256" s="296"/>
      <c r="G256" s="296"/>
    </row>
    <row r="257" spans="1:7" ht="18.75" x14ac:dyDescent="0.3">
      <c r="A257" s="7" t="s">
        <v>144</v>
      </c>
      <c r="B257" s="8">
        <v>247</v>
      </c>
    </row>
    <row r="258" spans="1:7" ht="23.25" customHeight="1" x14ac:dyDescent="0.25">
      <c r="A258" s="6"/>
    </row>
    <row r="259" spans="1:7" ht="47.25" x14ac:dyDescent="0.25">
      <c r="A259" s="509" t="s">
        <v>85</v>
      </c>
      <c r="B259" s="509"/>
      <c r="C259" s="332" t="s">
        <v>125</v>
      </c>
      <c r="D259" s="509" t="s">
        <v>126</v>
      </c>
      <c r="E259" s="509"/>
      <c r="F259" s="509" t="s">
        <v>93</v>
      </c>
      <c r="G259" s="509"/>
    </row>
    <row r="260" spans="1:7" ht="18.75" x14ac:dyDescent="0.25">
      <c r="A260" s="509">
        <v>1</v>
      </c>
      <c r="B260" s="509"/>
      <c r="C260" s="333">
        <v>2</v>
      </c>
      <c r="D260" s="509">
        <v>3</v>
      </c>
      <c r="E260" s="509"/>
      <c r="F260" s="509">
        <v>4</v>
      </c>
      <c r="G260" s="509"/>
    </row>
    <row r="261" spans="1:7" ht="43.5" customHeight="1" x14ac:dyDescent="0.25">
      <c r="A261" s="504" t="s">
        <v>18</v>
      </c>
      <c r="B261" s="504"/>
      <c r="C261" s="333">
        <v>38.797283999999998</v>
      </c>
      <c r="D261" s="510">
        <v>2577.5</v>
      </c>
      <c r="E261" s="510"/>
      <c r="F261" s="510">
        <f>'платные на 2026-2027 год'!E45</f>
        <v>100000</v>
      </c>
      <c r="G261" s="510"/>
    </row>
    <row r="262" spans="1:7" ht="39.75" customHeight="1" x14ac:dyDescent="0.25">
      <c r="A262" s="504" t="s">
        <v>20</v>
      </c>
      <c r="B262" s="504"/>
      <c r="C262" s="333">
        <v>10526.31589</v>
      </c>
      <c r="D262" s="510">
        <v>9.5</v>
      </c>
      <c r="E262" s="510"/>
      <c r="F262" s="510">
        <f>'платные на 2026-2027 год'!E51</f>
        <v>150000</v>
      </c>
      <c r="G262" s="510"/>
    </row>
    <row r="263" spans="1:7" ht="18.75" x14ac:dyDescent="0.25">
      <c r="A263" s="504" t="s">
        <v>357</v>
      </c>
      <c r="B263" s="504"/>
      <c r="C263" s="333"/>
      <c r="D263" s="510"/>
      <c r="E263" s="510"/>
      <c r="F263" s="510">
        <f>SUM(F261:F262)</f>
        <v>250000</v>
      </c>
      <c r="G263" s="510"/>
    </row>
    <row r="264" spans="1:7" ht="18.75" x14ac:dyDescent="0.25">
      <c r="A264" s="23"/>
      <c r="B264" s="24"/>
      <c r="C264" s="24"/>
      <c r="D264" s="24"/>
      <c r="E264" s="24"/>
      <c r="F264" s="24"/>
      <c r="G264" s="24"/>
    </row>
    <row r="265" spans="1:7" ht="18.75" x14ac:dyDescent="0.25">
      <c r="A265" s="533" t="s">
        <v>429</v>
      </c>
      <c r="B265" s="533"/>
      <c r="C265" s="533"/>
      <c r="D265" s="533"/>
      <c r="E265" s="533"/>
      <c r="F265" s="533"/>
      <c r="G265" s="533"/>
    </row>
    <row r="266" spans="1:7" ht="18.75" x14ac:dyDescent="0.25">
      <c r="A266" s="7"/>
    </row>
    <row r="267" spans="1:7" ht="18.75" x14ac:dyDescent="0.3">
      <c r="A267" s="7" t="s">
        <v>144</v>
      </c>
      <c r="B267" s="8">
        <v>244</v>
      </c>
    </row>
    <row r="268" spans="1:7" ht="18.75" x14ac:dyDescent="0.25">
      <c r="A268" s="6"/>
    </row>
    <row r="269" spans="1:7" ht="18.75" x14ac:dyDescent="0.25">
      <c r="A269" s="509" t="s">
        <v>85</v>
      </c>
      <c r="B269" s="509"/>
      <c r="C269" s="509"/>
      <c r="D269" s="509" t="s">
        <v>130</v>
      </c>
      <c r="E269" s="509"/>
      <c r="F269" s="509" t="s">
        <v>131</v>
      </c>
      <c r="G269" s="509"/>
    </row>
    <row r="270" spans="1:7" ht="18.75" x14ac:dyDescent="0.3">
      <c r="A270" s="509">
        <v>1</v>
      </c>
      <c r="B270" s="509"/>
      <c r="C270" s="509"/>
      <c r="D270" s="515">
        <v>2</v>
      </c>
      <c r="E270" s="516"/>
      <c r="F270" s="515">
        <v>3</v>
      </c>
      <c r="G270" s="516"/>
    </row>
    <row r="271" spans="1:7" ht="43.5" customHeight="1" x14ac:dyDescent="0.25">
      <c r="A271" s="706" t="s">
        <v>389</v>
      </c>
      <c r="B271" s="706"/>
      <c r="C271" s="706"/>
      <c r="D271" s="596">
        <v>12</v>
      </c>
      <c r="E271" s="596"/>
      <c r="F271" s="552">
        <v>180000</v>
      </c>
      <c r="G271" s="552"/>
    </row>
    <row r="272" spans="1:7" ht="35.25" customHeight="1" x14ac:dyDescent="0.25">
      <c r="A272" s="706" t="s">
        <v>390</v>
      </c>
      <c r="B272" s="706"/>
      <c r="C272" s="706"/>
      <c r="D272" s="596">
        <v>12</v>
      </c>
      <c r="E272" s="596"/>
      <c r="F272" s="552">
        <v>50000</v>
      </c>
      <c r="G272" s="552"/>
    </row>
    <row r="273" spans="1:7" ht="18.75" x14ac:dyDescent="0.25">
      <c r="A273" s="706" t="s">
        <v>391</v>
      </c>
      <c r="B273" s="706"/>
      <c r="C273" s="706"/>
      <c r="D273" s="596">
        <v>2</v>
      </c>
      <c r="E273" s="596"/>
      <c r="F273" s="552">
        <v>15000</v>
      </c>
      <c r="G273" s="552"/>
    </row>
    <row r="274" spans="1:7" ht="33" customHeight="1" x14ac:dyDescent="0.25">
      <c r="A274" s="706" t="s">
        <v>392</v>
      </c>
      <c r="B274" s="706"/>
      <c r="C274" s="706"/>
      <c r="D274" s="596">
        <v>4</v>
      </c>
      <c r="E274" s="596"/>
      <c r="F274" s="552">
        <v>1680000</v>
      </c>
      <c r="G274" s="552"/>
    </row>
    <row r="275" spans="1:7" ht="18.75" x14ac:dyDescent="0.25">
      <c r="A275" s="706" t="s">
        <v>135</v>
      </c>
      <c r="B275" s="706"/>
      <c r="C275" s="706"/>
      <c r="D275" s="596">
        <v>2</v>
      </c>
      <c r="E275" s="596"/>
      <c r="F275" s="552">
        <v>30000</v>
      </c>
      <c r="G275" s="552"/>
    </row>
    <row r="276" spans="1:7" ht="31.5" customHeight="1" x14ac:dyDescent="0.25">
      <c r="A276" s="706" t="s">
        <v>393</v>
      </c>
      <c r="B276" s="706"/>
      <c r="C276" s="706"/>
      <c r="D276" s="596">
        <v>1</v>
      </c>
      <c r="E276" s="596"/>
      <c r="F276" s="552">
        <v>27000</v>
      </c>
      <c r="G276" s="552"/>
    </row>
    <row r="277" spans="1:7" ht="18.75" x14ac:dyDescent="0.25">
      <c r="A277" s="706" t="s">
        <v>394</v>
      </c>
      <c r="B277" s="706"/>
      <c r="C277" s="706"/>
      <c r="D277" s="596">
        <v>1</v>
      </c>
      <c r="E277" s="596"/>
      <c r="F277" s="552">
        <v>18000</v>
      </c>
      <c r="G277" s="552"/>
    </row>
    <row r="278" spans="1:7" ht="18.75" x14ac:dyDescent="0.25">
      <c r="A278" s="504" t="s">
        <v>357</v>
      </c>
      <c r="B278" s="504"/>
      <c r="C278" s="504"/>
      <c r="D278" s="693"/>
      <c r="E278" s="694"/>
      <c r="F278" s="513">
        <f>'платные на 2026-2027 год'!D63</f>
        <v>2000000</v>
      </c>
      <c r="G278" s="514"/>
    </row>
    <row r="279" spans="1:7" ht="18.75" x14ac:dyDescent="0.25">
      <c r="A279" s="27"/>
    </row>
    <row r="280" spans="1:7" ht="18.75" x14ac:dyDescent="0.25">
      <c r="A280" s="27"/>
    </row>
    <row r="281" spans="1:7" ht="18.75" hidden="1" x14ac:dyDescent="0.25">
      <c r="A281" s="27"/>
    </row>
    <row r="282" spans="1:7" ht="18.75" hidden="1" x14ac:dyDescent="0.25">
      <c r="A282" s="27"/>
    </row>
    <row r="283" spans="1:7" ht="18.75" hidden="1" x14ac:dyDescent="0.25">
      <c r="A283" s="27"/>
    </row>
    <row r="284" spans="1:7" ht="54.75" hidden="1" customHeight="1" x14ac:dyDescent="0.25">
      <c r="A284" s="27"/>
    </row>
    <row r="285" spans="1:7" ht="18.75" hidden="1" x14ac:dyDescent="0.25">
      <c r="A285" s="27"/>
    </row>
    <row r="286" spans="1:7" ht="18.75" hidden="1" x14ac:dyDescent="0.25">
      <c r="A286" s="27"/>
    </row>
    <row r="287" spans="1:7" ht="18.75" hidden="1" x14ac:dyDescent="0.25">
      <c r="A287" s="27"/>
    </row>
    <row r="288" spans="1:7" ht="41.25" hidden="1" customHeight="1" x14ac:dyDescent="0.25">
      <c r="A288" s="27"/>
    </row>
    <row r="289" spans="1:7" ht="41.25" hidden="1" customHeight="1" x14ac:dyDescent="0.25">
      <c r="A289" s="27"/>
    </row>
    <row r="290" spans="1:7" ht="18.75" hidden="1" x14ac:dyDescent="0.25">
      <c r="A290" s="27"/>
    </row>
    <row r="291" spans="1:7" ht="9" customHeight="1" x14ac:dyDescent="0.25">
      <c r="A291" s="27"/>
    </row>
    <row r="292" spans="1:7" ht="18.75" x14ac:dyDescent="0.25">
      <c r="A292" s="508" t="s">
        <v>218</v>
      </c>
      <c r="B292" s="508"/>
      <c r="C292" s="508"/>
      <c r="D292" s="508"/>
      <c r="E292" s="508"/>
      <c r="F292" s="508"/>
      <c r="G292" s="508"/>
    </row>
    <row r="293" spans="1:7" ht="18.75" x14ac:dyDescent="0.25">
      <c r="A293" s="7"/>
    </row>
    <row r="294" spans="1:7" ht="18.75" x14ac:dyDescent="0.3">
      <c r="A294" s="7" t="s">
        <v>144</v>
      </c>
      <c r="B294" s="8">
        <v>244</v>
      </c>
    </row>
    <row r="295" spans="1:7" ht="18.75" x14ac:dyDescent="0.25">
      <c r="A295" s="6"/>
    </row>
    <row r="296" spans="1:7" ht="37.5" x14ac:dyDescent="0.25">
      <c r="A296" s="501" t="s">
        <v>85</v>
      </c>
      <c r="B296" s="502"/>
      <c r="C296" s="502"/>
      <c r="D296" s="503"/>
      <c r="E296" s="154" t="s">
        <v>136</v>
      </c>
      <c r="F296" s="509" t="s">
        <v>137</v>
      </c>
      <c r="G296" s="509"/>
    </row>
    <row r="297" spans="1:7" ht="18.75" x14ac:dyDescent="0.3">
      <c r="A297" s="501">
        <v>1</v>
      </c>
      <c r="B297" s="502"/>
      <c r="C297" s="502"/>
      <c r="D297" s="503"/>
      <c r="E297" s="156">
        <v>2</v>
      </c>
      <c r="F297" s="515">
        <v>3</v>
      </c>
      <c r="G297" s="516"/>
    </row>
    <row r="298" spans="1:7" ht="18.75" x14ac:dyDescent="0.25">
      <c r="A298" s="707" t="s">
        <v>396</v>
      </c>
      <c r="B298" s="708"/>
      <c r="C298" s="708"/>
      <c r="D298" s="709"/>
      <c r="E298" s="168">
        <v>1</v>
      </c>
      <c r="F298" s="553">
        <v>3085000</v>
      </c>
      <c r="G298" s="553"/>
    </row>
    <row r="299" spans="1:7" ht="62.25" customHeight="1" x14ac:dyDescent="0.25">
      <c r="A299" s="550" t="s">
        <v>397</v>
      </c>
      <c r="B299" s="710"/>
      <c r="C299" s="710"/>
      <c r="D299" s="551"/>
      <c r="E299" s="168">
        <v>35</v>
      </c>
      <c r="F299" s="553">
        <v>2625000</v>
      </c>
      <c r="G299" s="553"/>
    </row>
    <row r="300" spans="1:7" ht="18.75" x14ac:dyDescent="0.25">
      <c r="A300" s="550" t="s">
        <v>398</v>
      </c>
      <c r="B300" s="710"/>
      <c r="C300" s="710"/>
      <c r="D300" s="551"/>
      <c r="E300" s="168">
        <v>1</v>
      </c>
      <c r="F300" s="553">
        <v>55000</v>
      </c>
      <c r="G300" s="553"/>
    </row>
    <row r="301" spans="1:7" ht="18.75" x14ac:dyDescent="0.25">
      <c r="A301" s="550" t="s">
        <v>399</v>
      </c>
      <c r="B301" s="710"/>
      <c r="C301" s="710"/>
      <c r="D301" s="551"/>
      <c r="E301" s="168">
        <v>1</v>
      </c>
      <c r="F301" s="553">
        <v>450000</v>
      </c>
      <c r="G301" s="553"/>
    </row>
    <row r="302" spans="1:7" ht="18.75" x14ac:dyDescent="0.25">
      <c r="A302" s="550" t="s">
        <v>400</v>
      </c>
      <c r="B302" s="710"/>
      <c r="C302" s="710"/>
      <c r="D302" s="551"/>
      <c r="E302" s="168">
        <v>1</v>
      </c>
      <c r="F302" s="553">
        <v>70000</v>
      </c>
      <c r="G302" s="553"/>
    </row>
    <row r="303" spans="1:7" ht="18.75" x14ac:dyDescent="0.25">
      <c r="A303" s="550" t="s">
        <v>401</v>
      </c>
      <c r="B303" s="710"/>
      <c r="C303" s="710"/>
      <c r="D303" s="551"/>
      <c r="E303" s="168">
        <v>1</v>
      </c>
      <c r="F303" s="553">
        <v>180000</v>
      </c>
      <c r="G303" s="553"/>
    </row>
    <row r="304" spans="1:7" ht="18.75" x14ac:dyDescent="0.25">
      <c r="A304" s="550" t="s">
        <v>402</v>
      </c>
      <c r="B304" s="710"/>
      <c r="C304" s="710"/>
      <c r="D304" s="551"/>
      <c r="E304" s="168">
        <v>2</v>
      </c>
      <c r="F304" s="553">
        <v>90000</v>
      </c>
      <c r="G304" s="553"/>
    </row>
    <row r="305" spans="1:7" ht="18.75" x14ac:dyDescent="0.25">
      <c r="A305" s="550" t="s">
        <v>403</v>
      </c>
      <c r="B305" s="710"/>
      <c r="C305" s="710"/>
      <c r="D305" s="551"/>
      <c r="E305" s="168">
        <v>1</v>
      </c>
      <c r="F305" s="553">
        <v>40000</v>
      </c>
      <c r="G305" s="553"/>
    </row>
    <row r="306" spans="1:7" ht="18.75" x14ac:dyDescent="0.25">
      <c r="A306" s="550" t="s">
        <v>404</v>
      </c>
      <c r="B306" s="710"/>
      <c r="C306" s="710"/>
      <c r="D306" s="551"/>
      <c r="E306" s="168">
        <v>1</v>
      </c>
      <c r="F306" s="553">
        <v>100000</v>
      </c>
      <c r="G306" s="553"/>
    </row>
    <row r="307" spans="1:7" ht="13.9" customHeight="1" x14ac:dyDescent="0.25">
      <c r="A307" s="550" t="s">
        <v>405</v>
      </c>
      <c r="B307" s="710"/>
      <c r="C307" s="710"/>
      <c r="D307" s="551"/>
      <c r="E307" s="169">
        <v>1</v>
      </c>
      <c r="F307" s="552">
        <v>80000</v>
      </c>
      <c r="G307" s="552"/>
    </row>
    <row r="308" spans="1:7" ht="18.75" x14ac:dyDescent="0.25">
      <c r="A308" s="550" t="s">
        <v>139</v>
      </c>
      <c r="B308" s="710"/>
      <c r="C308" s="710"/>
      <c r="D308" s="551"/>
      <c r="E308" s="169">
        <v>1</v>
      </c>
      <c r="F308" s="552">
        <f>50000+433400</f>
        <v>483400</v>
      </c>
      <c r="G308" s="552"/>
    </row>
    <row r="309" spans="1:7" ht="18.75" x14ac:dyDescent="0.25">
      <c r="A309" s="550" t="s">
        <v>140</v>
      </c>
      <c r="B309" s="710"/>
      <c r="C309" s="710"/>
      <c r="D309" s="551"/>
      <c r="E309" s="169">
        <v>1</v>
      </c>
      <c r="F309" s="552">
        <v>45000</v>
      </c>
      <c r="G309" s="552"/>
    </row>
    <row r="310" spans="1:7" ht="18.75" x14ac:dyDescent="0.25">
      <c r="A310" s="550" t="s">
        <v>362</v>
      </c>
      <c r="B310" s="710"/>
      <c r="C310" s="710"/>
      <c r="D310" s="551"/>
      <c r="E310" s="169">
        <v>3</v>
      </c>
      <c r="F310" s="552">
        <v>55000</v>
      </c>
      <c r="G310" s="552"/>
    </row>
    <row r="311" spans="1:7" ht="18.75" x14ac:dyDescent="0.25">
      <c r="A311" s="505" t="s">
        <v>357</v>
      </c>
      <c r="B311" s="506"/>
      <c r="C311" s="506"/>
      <c r="D311" s="506"/>
      <c r="E311" s="160"/>
      <c r="F311" s="513">
        <f>'платные на 2026-2027 год'!D69</f>
        <v>6816000</v>
      </c>
      <c r="G311" s="514"/>
    </row>
    <row r="312" spans="1:7" ht="18.75" x14ac:dyDescent="0.25">
      <c r="A312" s="26"/>
      <c r="B312" s="26"/>
      <c r="C312" s="26"/>
      <c r="D312" s="26"/>
      <c r="E312" s="15"/>
      <c r="F312" s="226"/>
      <c r="G312" s="226"/>
    </row>
    <row r="313" spans="1:7" ht="18.75" x14ac:dyDescent="0.25">
      <c r="A313" s="508" t="s">
        <v>219</v>
      </c>
      <c r="B313" s="508"/>
      <c r="C313" s="508"/>
      <c r="D313" s="508"/>
      <c r="E313" s="508"/>
      <c r="F313" s="508"/>
      <c r="G313" s="508"/>
    </row>
    <row r="314" spans="1:7" ht="18.75" x14ac:dyDescent="0.25">
      <c r="A314" s="7"/>
    </row>
    <row r="315" spans="1:7" ht="18.75" x14ac:dyDescent="0.3">
      <c r="A315" s="7" t="s">
        <v>144</v>
      </c>
      <c r="B315" s="8">
        <v>244</v>
      </c>
    </row>
    <row r="316" spans="1:7" ht="18.75" x14ac:dyDescent="0.25">
      <c r="A316" s="6"/>
    </row>
    <row r="317" spans="1:7" ht="27.75" customHeight="1" x14ac:dyDescent="0.25">
      <c r="A317" s="501" t="s">
        <v>85</v>
      </c>
      <c r="B317" s="503"/>
      <c r="C317" s="501" t="s">
        <v>136</v>
      </c>
      <c r="D317" s="503"/>
      <c r="E317" s="501" t="s">
        <v>137</v>
      </c>
      <c r="F317" s="502"/>
      <c r="G317" s="503"/>
    </row>
    <row r="318" spans="1:7" ht="18.75" x14ac:dyDescent="0.3">
      <c r="A318" s="501">
        <v>1</v>
      </c>
      <c r="B318" s="503"/>
      <c r="C318" s="501">
        <v>2</v>
      </c>
      <c r="D318" s="503"/>
      <c r="E318" s="515">
        <v>3</v>
      </c>
      <c r="F318" s="543"/>
      <c r="G318" s="516"/>
    </row>
    <row r="319" spans="1:7" ht="18.75" x14ac:dyDescent="0.25">
      <c r="A319" s="505" t="s">
        <v>25</v>
      </c>
      <c r="B319" s="507"/>
      <c r="C319" s="501">
        <v>1</v>
      </c>
      <c r="D319" s="503"/>
      <c r="E319" s="513">
        <f>'платные на 2026-2027 год'!D71</f>
        <v>20000</v>
      </c>
      <c r="F319" s="701"/>
      <c r="G319" s="514"/>
    </row>
    <row r="320" spans="1:7" ht="23.25" customHeight="1" x14ac:dyDescent="0.25">
      <c r="A320" s="21"/>
    </row>
    <row r="321" spans="1:7" ht="18.75" x14ac:dyDescent="0.25">
      <c r="A321" s="508" t="s">
        <v>221</v>
      </c>
      <c r="B321" s="508"/>
      <c r="C321" s="508"/>
      <c r="D321" s="508"/>
      <c r="E321" s="508"/>
      <c r="F321" s="508"/>
      <c r="G321" s="508"/>
    </row>
    <row r="322" spans="1:7" ht="18.75" x14ac:dyDescent="0.25">
      <c r="A322" s="7"/>
      <c r="D322" s="178"/>
    </row>
    <row r="323" spans="1:7" ht="18.75" customHeight="1" x14ac:dyDescent="0.3">
      <c r="A323" s="7" t="s">
        <v>144</v>
      </c>
      <c r="B323" s="8">
        <v>244</v>
      </c>
    </row>
    <row r="324" spans="1:7" ht="18.75" customHeight="1" x14ac:dyDescent="0.25">
      <c r="A324" s="6"/>
    </row>
    <row r="325" spans="1:7" ht="27.75" customHeight="1" x14ac:dyDescent="0.25">
      <c r="A325" s="509" t="s">
        <v>85</v>
      </c>
      <c r="B325" s="509"/>
      <c r="C325" s="113" t="s">
        <v>141</v>
      </c>
      <c r="D325" s="509" t="s">
        <v>142</v>
      </c>
      <c r="E325" s="509"/>
      <c r="F325" s="509" t="s">
        <v>149</v>
      </c>
      <c r="G325" s="509"/>
    </row>
    <row r="326" spans="1:7" ht="18.75" customHeight="1" x14ac:dyDescent="0.25">
      <c r="A326" s="509">
        <v>1</v>
      </c>
      <c r="B326" s="509"/>
      <c r="C326" s="113">
        <v>2</v>
      </c>
      <c r="D326" s="509">
        <v>3</v>
      </c>
      <c r="E326" s="509"/>
      <c r="F326" s="509">
        <v>4</v>
      </c>
      <c r="G326" s="509"/>
    </row>
    <row r="327" spans="1:7" ht="18.75" customHeight="1" x14ac:dyDescent="0.25">
      <c r="A327" s="536" t="s">
        <v>406</v>
      </c>
      <c r="B327" s="536"/>
      <c r="C327" s="148">
        <v>10</v>
      </c>
      <c r="D327" s="553">
        <v>9300</v>
      </c>
      <c r="E327" s="553"/>
      <c r="F327" s="552">
        <f t="shared" ref="F327:F335" si="10">C327*D327</f>
        <v>93000</v>
      </c>
      <c r="G327" s="552"/>
    </row>
    <row r="328" spans="1:7" ht="18.75" customHeight="1" x14ac:dyDescent="0.25">
      <c r="A328" s="536" t="s">
        <v>407</v>
      </c>
      <c r="B328" s="536"/>
      <c r="C328" s="148">
        <v>6</v>
      </c>
      <c r="D328" s="553">
        <v>70000</v>
      </c>
      <c r="E328" s="553"/>
      <c r="F328" s="552">
        <f t="shared" si="10"/>
        <v>420000</v>
      </c>
      <c r="G328" s="552"/>
    </row>
    <row r="329" spans="1:7" ht="18.75" customHeight="1" x14ac:dyDescent="0.25">
      <c r="A329" s="536" t="s">
        <v>408</v>
      </c>
      <c r="B329" s="536"/>
      <c r="C329" s="148">
        <v>20</v>
      </c>
      <c r="D329" s="553">
        <v>20000</v>
      </c>
      <c r="E329" s="553"/>
      <c r="F329" s="552">
        <f>C329*D329</f>
        <v>400000</v>
      </c>
      <c r="G329" s="552"/>
    </row>
    <row r="330" spans="1:7" ht="18.75" customHeight="1" x14ac:dyDescent="0.25">
      <c r="A330" s="536" t="s">
        <v>409</v>
      </c>
      <c r="B330" s="536"/>
      <c r="C330" s="148">
        <v>3</v>
      </c>
      <c r="D330" s="553">
        <v>10000</v>
      </c>
      <c r="E330" s="553"/>
      <c r="F330" s="552">
        <f t="shared" si="10"/>
        <v>30000</v>
      </c>
      <c r="G330" s="552"/>
    </row>
    <row r="331" spans="1:7" ht="18.75" customHeight="1" x14ac:dyDescent="0.25">
      <c r="A331" s="536" t="s">
        <v>410</v>
      </c>
      <c r="B331" s="536"/>
      <c r="C331" s="166">
        <v>5</v>
      </c>
      <c r="D331" s="552">
        <v>12000</v>
      </c>
      <c r="E331" s="552"/>
      <c r="F331" s="552">
        <f t="shared" si="10"/>
        <v>60000</v>
      </c>
      <c r="G331" s="552"/>
    </row>
    <row r="332" spans="1:7" ht="18.75" customHeight="1" x14ac:dyDescent="0.25">
      <c r="A332" s="536" t="s">
        <v>411</v>
      </c>
      <c r="B332" s="536"/>
      <c r="C332" s="166">
        <v>10</v>
      </c>
      <c r="D332" s="552">
        <v>40000</v>
      </c>
      <c r="E332" s="552"/>
      <c r="F332" s="552">
        <f t="shared" si="10"/>
        <v>400000</v>
      </c>
      <c r="G332" s="552"/>
    </row>
    <row r="333" spans="1:7" ht="18.75" customHeight="1" x14ac:dyDescent="0.25">
      <c r="A333" s="536" t="s">
        <v>412</v>
      </c>
      <c r="B333" s="536"/>
      <c r="C333" s="166">
        <v>3</v>
      </c>
      <c r="D333" s="552">
        <v>10000</v>
      </c>
      <c r="E333" s="552"/>
      <c r="F333" s="552">
        <f t="shared" si="10"/>
        <v>30000</v>
      </c>
      <c r="G333" s="552"/>
    </row>
    <row r="334" spans="1:7" ht="18.75" customHeight="1" x14ac:dyDescent="0.25">
      <c r="A334" s="536" t="s">
        <v>413</v>
      </c>
      <c r="B334" s="536"/>
      <c r="C334" s="166">
        <v>5</v>
      </c>
      <c r="D334" s="552">
        <v>3000</v>
      </c>
      <c r="E334" s="552"/>
      <c r="F334" s="552">
        <f t="shared" si="10"/>
        <v>15000</v>
      </c>
      <c r="G334" s="552"/>
    </row>
    <row r="335" spans="1:7" ht="18.75" customHeight="1" x14ac:dyDescent="0.25">
      <c r="A335" s="536" t="s">
        <v>414</v>
      </c>
      <c r="B335" s="536"/>
      <c r="C335" s="166">
        <v>2</v>
      </c>
      <c r="D335" s="552">
        <v>4000</v>
      </c>
      <c r="E335" s="552"/>
      <c r="F335" s="552">
        <f t="shared" si="10"/>
        <v>8000</v>
      </c>
      <c r="G335" s="552"/>
    </row>
    <row r="336" spans="1:7" ht="18.75" customHeight="1" x14ac:dyDescent="0.25">
      <c r="A336" s="700" t="s">
        <v>415</v>
      </c>
      <c r="B336" s="700"/>
      <c r="C336" s="166">
        <v>8</v>
      </c>
      <c r="D336" s="552">
        <v>5500</v>
      </c>
      <c r="E336" s="552"/>
      <c r="F336" s="552">
        <v>544000</v>
      </c>
      <c r="G336" s="552"/>
    </row>
    <row r="337" spans="1:7" ht="18.75" x14ac:dyDescent="0.25">
      <c r="A337" s="509" t="s">
        <v>357</v>
      </c>
      <c r="B337" s="509"/>
      <c r="C337" s="11"/>
      <c r="D337" s="509"/>
      <c r="E337" s="509"/>
      <c r="F337" s="510">
        <f>'платные на 2026-2027 год'!D107</f>
        <v>2500000</v>
      </c>
      <c r="G337" s="510"/>
    </row>
    <row r="338" spans="1:7" ht="18.75" x14ac:dyDescent="0.25">
      <c r="A338" s="6"/>
    </row>
    <row r="339" spans="1:7" ht="18.75" x14ac:dyDescent="0.25">
      <c r="A339" s="6"/>
    </row>
    <row r="340" spans="1:7" ht="18.75" x14ac:dyDescent="0.25">
      <c r="A340" s="6"/>
    </row>
    <row r="341" spans="1:7" ht="18.75" x14ac:dyDescent="0.25">
      <c r="A341" s="6"/>
    </row>
    <row r="342" spans="1:7" ht="18.75" x14ac:dyDescent="0.25">
      <c r="A342" s="6"/>
    </row>
    <row r="343" spans="1:7" ht="18.75" x14ac:dyDescent="0.25">
      <c r="A343" s="6"/>
    </row>
    <row r="344" spans="1:7" ht="18.75" hidden="1" x14ac:dyDescent="0.25">
      <c r="A344" s="6"/>
    </row>
    <row r="345" spans="1:7" ht="18.75" hidden="1" x14ac:dyDescent="0.25">
      <c r="A345" s="6"/>
    </row>
    <row r="346" spans="1:7" ht="18.75" hidden="1" x14ac:dyDescent="0.25">
      <c r="A346" s="6"/>
    </row>
    <row r="347" spans="1:7" ht="18.75" x14ac:dyDescent="0.25">
      <c r="A347" s="517" t="s">
        <v>248</v>
      </c>
      <c r="B347" s="517"/>
      <c r="C347" s="517"/>
      <c r="D347" s="517"/>
      <c r="E347" s="517"/>
      <c r="F347" s="517"/>
      <c r="G347" s="517"/>
    </row>
    <row r="348" spans="1:7" ht="9.6" customHeight="1" x14ac:dyDescent="0.25">
      <c r="A348" s="7"/>
    </row>
    <row r="349" spans="1:7" ht="18.75" x14ac:dyDescent="0.3">
      <c r="A349" s="7" t="s">
        <v>144</v>
      </c>
      <c r="B349" s="8">
        <v>244</v>
      </c>
    </row>
    <row r="350" spans="1:7" ht="15.6" customHeight="1" x14ac:dyDescent="0.25">
      <c r="A350" s="6"/>
    </row>
    <row r="351" spans="1:7" ht="13.9" customHeight="1" x14ac:dyDescent="0.25">
      <c r="A351" s="509" t="s">
        <v>85</v>
      </c>
      <c r="B351" s="509"/>
      <c r="C351" s="113" t="s">
        <v>141</v>
      </c>
      <c r="D351" s="509" t="s">
        <v>142</v>
      </c>
      <c r="E351" s="509"/>
      <c r="F351" s="509" t="s">
        <v>149</v>
      </c>
      <c r="G351" s="509"/>
    </row>
    <row r="352" spans="1:7" ht="18.75" x14ac:dyDescent="0.25">
      <c r="A352" s="509">
        <v>1</v>
      </c>
      <c r="B352" s="509"/>
      <c r="C352" s="113">
        <v>2</v>
      </c>
      <c r="D352" s="509">
        <v>3</v>
      </c>
      <c r="E352" s="509"/>
      <c r="F352" s="509">
        <v>4</v>
      </c>
      <c r="G352" s="509"/>
    </row>
    <row r="353" spans="1:7" ht="18" customHeight="1" x14ac:dyDescent="0.25">
      <c r="A353" s="504" t="s">
        <v>416</v>
      </c>
      <c r="B353" s="504"/>
      <c r="C353" s="113">
        <v>12</v>
      </c>
      <c r="D353" s="510">
        <v>33333.332999999999</v>
      </c>
      <c r="E353" s="510"/>
      <c r="F353" s="510">
        <v>450000</v>
      </c>
      <c r="G353" s="510"/>
    </row>
    <row r="354" spans="1:7" ht="18" customHeight="1" x14ac:dyDescent="0.25">
      <c r="A354" s="504" t="s">
        <v>236</v>
      </c>
      <c r="B354" s="504"/>
      <c r="C354" s="11"/>
      <c r="D354" s="509"/>
      <c r="E354" s="509"/>
      <c r="F354" s="510">
        <f>'платные на 2026-2027 год'!D113</f>
        <v>500000</v>
      </c>
      <c r="G354" s="510"/>
    </row>
    <row r="355" spans="1:7" ht="18" customHeight="1" x14ac:dyDescent="0.25">
      <c r="A355" s="606" t="s">
        <v>417</v>
      </c>
      <c r="B355" s="606"/>
      <c r="C355" s="170">
        <v>200</v>
      </c>
      <c r="D355" s="520">
        <v>1000</v>
      </c>
      <c r="E355" s="520"/>
      <c r="F355" s="607">
        <f>C355*D355</f>
        <v>200000</v>
      </c>
      <c r="G355" s="607"/>
    </row>
    <row r="356" spans="1:7" ht="18" customHeight="1" x14ac:dyDescent="0.25">
      <c r="A356" s="504" t="s">
        <v>237</v>
      </c>
      <c r="B356" s="504"/>
      <c r="C356" s="11"/>
      <c r="D356" s="509"/>
      <c r="E356" s="509"/>
      <c r="F356" s="510">
        <f>'платные на 2026-2027 год'!D114</f>
        <v>200000</v>
      </c>
      <c r="G356" s="510"/>
    </row>
    <row r="357" spans="1:7" ht="18" customHeight="1" x14ac:dyDescent="0.25">
      <c r="A357" s="606" t="s">
        <v>418</v>
      </c>
      <c r="B357" s="606"/>
      <c r="C357" s="170">
        <v>300</v>
      </c>
      <c r="D357" s="520">
        <v>500</v>
      </c>
      <c r="E357" s="520"/>
      <c r="F357" s="607">
        <f>C357*D357</f>
        <v>150000</v>
      </c>
      <c r="G357" s="607"/>
    </row>
    <row r="358" spans="1:7" ht="18" customHeight="1" x14ac:dyDescent="0.25">
      <c r="A358" s="504" t="s">
        <v>238</v>
      </c>
      <c r="B358" s="504"/>
      <c r="C358" s="11"/>
      <c r="D358" s="509"/>
      <c r="E358" s="509"/>
      <c r="F358" s="510">
        <f>'платные на 2026-2027 год'!D117</f>
        <v>100000</v>
      </c>
      <c r="G358" s="510"/>
    </row>
    <row r="359" spans="1:7" ht="18" customHeight="1" x14ac:dyDescent="0.25">
      <c r="A359" s="606" t="s">
        <v>419</v>
      </c>
      <c r="B359" s="606"/>
      <c r="C359" s="170">
        <v>1000</v>
      </c>
      <c r="D359" s="520">
        <v>3338.3</v>
      </c>
      <c r="E359" s="520"/>
      <c r="F359" s="607">
        <v>3000000</v>
      </c>
      <c r="G359" s="607"/>
    </row>
    <row r="360" spans="1:7" ht="18" customHeight="1" x14ac:dyDescent="0.25">
      <c r="A360" s="504" t="s">
        <v>239</v>
      </c>
      <c r="B360" s="504"/>
      <c r="C360" s="11"/>
      <c r="D360" s="509"/>
      <c r="E360" s="509"/>
      <c r="F360" s="510">
        <f>'платные на 2026-2027 год'!D118</f>
        <v>3000000</v>
      </c>
      <c r="G360" s="510"/>
    </row>
    <row r="361" spans="1:7" ht="18" customHeight="1" x14ac:dyDescent="0.25">
      <c r="A361" s="606" t="s">
        <v>420</v>
      </c>
      <c r="B361" s="606"/>
      <c r="C361" s="170">
        <v>200</v>
      </c>
      <c r="D361" s="621">
        <v>1450</v>
      </c>
      <c r="E361" s="621"/>
      <c r="F361" s="607">
        <v>300000</v>
      </c>
      <c r="G361" s="607"/>
    </row>
    <row r="362" spans="1:7" ht="18.75" x14ac:dyDescent="0.25">
      <c r="A362" s="504" t="s">
        <v>240</v>
      </c>
      <c r="B362" s="504"/>
      <c r="C362" s="11"/>
      <c r="D362" s="509"/>
      <c r="E362" s="509"/>
      <c r="F362" s="510">
        <f>'платные на 2026-2027 год'!D120</f>
        <v>300000</v>
      </c>
      <c r="G362" s="510"/>
    </row>
    <row r="363" spans="1:7" ht="18.75" x14ac:dyDescent="0.25">
      <c r="A363" s="13"/>
      <c r="B363" s="14"/>
      <c r="C363" s="14"/>
      <c r="D363" s="14"/>
      <c r="E363" s="14"/>
      <c r="F363" s="70"/>
      <c r="G363" s="70"/>
    </row>
    <row r="364" spans="1:7" ht="18.75" x14ac:dyDescent="0.3">
      <c r="A364" s="479" t="s">
        <v>150</v>
      </c>
      <c r="B364" s="479"/>
      <c r="C364" s="172"/>
      <c r="D364" s="484"/>
      <c r="E364" s="484"/>
      <c r="F364" s="484" t="s">
        <v>265</v>
      </c>
      <c r="G364" s="484"/>
    </row>
    <row r="365" spans="1:7" ht="18.75" x14ac:dyDescent="0.3">
      <c r="A365" s="27"/>
      <c r="B365" s="8"/>
      <c r="C365" s="172"/>
      <c r="D365" s="171"/>
      <c r="E365" s="171" t="s">
        <v>53</v>
      </c>
      <c r="F365" s="485" t="s">
        <v>54</v>
      </c>
      <c r="G365" s="485"/>
    </row>
    <row r="366" spans="1:7" ht="18.75" x14ac:dyDescent="0.3">
      <c r="A366" s="27"/>
      <c r="B366" s="8"/>
      <c r="C366" s="173"/>
      <c r="D366" s="112"/>
      <c r="E366" s="8"/>
      <c r="F366" s="93"/>
      <c r="G366" s="93"/>
    </row>
    <row r="367" spans="1:7" ht="18.75" x14ac:dyDescent="0.3">
      <c r="A367" s="479" t="s">
        <v>151</v>
      </c>
      <c r="B367" s="479"/>
      <c r="C367" s="172"/>
      <c r="D367" s="484"/>
      <c r="E367" s="484"/>
      <c r="F367" s="484" t="s">
        <v>443</v>
      </c>
      <c r="G367" s="484"/>
    </row>
    <row r="368" spans="1:7" ht="18.75" x14ac:dyDescent="0.3">
      <c r="A368" s="27"/>
      <c r="B368" s="8"/>
      <c r="C368" s="172"/>
      <c r="D368" s="171"/>
      <c r="E368" s="171" t="s">
        <v>53</v>
      </c>
      <c r="F368" s="485" t="s">
        <v>54</v>
      </c>
      <c r="G368" s="485"/>
    </row>
    <row r="369" spans="1:7" ht="18.75" x14ac:dyDescent="0.3">
      <c r="A369" s="27"/>
      <c r="B369" s="8"/>
      <c r="C369" s="173"/>
      <c r="D369" s="112"/>
      <c r="E369" s="8"/>
      <c r="F369" s="93"/>
      <c r="G369" s="93"/>
    </row>
    <row r="370" spans="1:7" ht="18.75" x14ac:dyDescent="0.3">
      <c r="A370" s="27" t="s">
        <v>152</v>
      </c>
      <c r="B370" s="8"/>
      <c r="C370" s="172"/>
      <c r="D370" s="484"/>
      <c r="E370" s="484"/>
      <c r="F370" s="484" t="s">
        <v>266</v>
      </c>
      <c r="G370" s="484"/>
    </row>
    <row r="371" spans="1:7" ht="18.75" x14ac:dyDescent="0.3">
      <c r="A371" s="27"/>
      <c r="B371" s="8"/>
      <c r="C371" s="172"/>
      <c r="D371" s="171"/>
      <c r="E371" s="171" t="s">
        <v>53</v>
      </c>
      <c r="F371" s="485" t="s">
        <v>54</v>
      </c>
      <c r="G371" s="485"/>
    </row>
    <row r="372" spans="1:7" ht="18.75" x14ac:dyDescent="0.3">
      <c r="A372" s="480" t="s">
        <v>421</v>
      </c>
      <c r="B372" s="480"/>
      <c r="C372" s="8"/>
      <c r="D372" s="8"/>
      <c r="E372" s="8"/>
      <c r="F372" s="8"/>
      <c r="G372" s="8"/>
    </row>
    <row r="373" spans="1:7" ht="18.75" x14ac:dyDescent="0.3">
      <c r="A373" s="480" t="s">
        <v>487</v>
      </c>
      <c r="B373" s="480"/>
      <c r="C373" s="8"/>
      <c r="D373" s="8"/>
      <c r="E373" s="8"/>
      <c r="F373" s="8"/>
      <c r="G373" s="8"/>
    </row>
  </sheetData>
  <mergeCells count="367">
    <mergeCell ref="A255:B255"/>
    <mergeCell ref="D255:E255"/>
    <mergeCell ref="F255:G255"/>
    <mergeCell ref="A259:B259"/>
    <mergeCell ref="D259:E259"/>
    <mergeCell ref="F259:G259"/>
    <mergeCell ref="A263:B263"/>
    <mergeCell ref="D263:E263"/>
    <mergeCell ref="F263:G263"/>
    <mergeCell ref="A260:B260"/>
    <mergeCell ref="D260:E260"/>
    <mergeCell ref="F260:G260"/>
    <mergeCell ref="A261:B261"/>
    <mergeCell ref="D261:E261"/>
    <mergeCell ref="F261:G261"/>
    <mergeCell ref="A262:B262"/>
    <mergeCell ref="D262:E262"/>
    <mergeCell ref="F262:G262"/>
    <mergeCell ref="A302:D302"/>
    <mergeCell ref="A303:D303"/>
    <mergeCell ref="A304:D304"/>
    <mergeCell ref="A373:B373"/>
    <mergeCell ref="F368:G368"/>
    <mergeCell ref="F370:G370"/>
    <mergeCell ref="F371:G371"/>
    <mergeCell ref="F364:G364"/>
    <mergeCell ref="F365:G365"/>
    <mergeCell ref="F367:G367"/>
    <mergeCell ref="D364:E364"/>
    <mergeCell ref="D367:E367"/>
    <mergeCell ref="D370:E370"/>
    <mergeCell ref="A367:B367"/>
    <mergeCell ref="A364:B364"/>
    <mergeCell ref="A372:B372"/>
    <mergeCell ref="D361:E361"/>
    <mergeCell ref="F361:G361"/>
    <mergeCell ref="D362:E362"/>
    <mergeCell ref="F362:G362"/>
    <mergeCell ref="D359:E359"/>
    <mergeCell ref="F359:G359"/>
    <mergeCell ref="D360:E360"/>
    <mergeCell ref="F360:G360"/>
    <mergeCell ref="A360:B360"/>
    <mergeCell ref="A362:B362"/>
    <mergeCell ref="A359:B359"/>
    <mergeCell ref="A361:B361"/>
    <mergeCell ref="A321:G321"/>
    <mergeCell ref="D325:E325"/>
    <mergeCell ref="F325:G325"/>
    <mergeCell ref="D326:E326"/>
    <mergeCell ref="F326:G326"/>
    <mergeCell ref="A331:B331"/>
    <mergeCell ref="D331:E331"/>
    <mergeCell ref="F331:G331"/>
    <mergeCell ref="A332:B332"/>
    <mergeCell ref="D332:E332"/>
    <mergeCell ref="F332:G332"/>
    <mergeCell ref="A327:B327"/>
    <mergeCell ref="A328:B328"/>
    <mergeCell ref="A329:B329"/>
    <mergeCell ref="A337:B337"/>
    <mergeCell ref="A353:B353"/>
    <mergeCell ref="A354:B354"/>
    <mergeCell ref="A351:B351"/>
    <mergeCell ref="A352:B352"/>
    <mergeCell ref="D337:E337"/>
    <mergeCell ref="C318:D318"/>
    <mergeCell ref="E318:G318"/>
    <mergeCell ref="A305:D305"/>
    <mergeCell ref="A306:D306"/>
    <mergeCell ref="A307:D307"/>
    <mergeCell ref="A308:D308"/>
    <mergeCell ref="A309:D309"/>
    <mergeCell ref="A310:D310"/>
    <mergeCell ref="A311:D311"/>
    <mergeCell ref="F306:G306"/>
    <mergeCell ref="F307:G307"/>
    <mergeCell ref="F308:G308"/>
    <mergeCell ref="F309:G309"/>
    <mergeCell ref="F310:G310"/>
    <mergeCell ref="F311:G311"/>
    <mergeCell ref="F300:G300"/>
    <mergeCell ref="F301:G301"/>
    <mergeCell ref="A278:C278"/>
    <mergeCell ref="D278:E278"/>
    <mergeCell ref="F278:G278"/>
    <mergeCell ref="F298:G298"/>
    <mergeCell ref="F299:G299"/>
    <mergeCell ref="A292:G292"/>
    <mergeCell ref="A296:D296"/>
    <mergeCell ref="A297:D297"/>
    <mergeCell ref="A298:D298"/>
    <mergeCell ref="A299:D299"/>
    <mergeCell ref="A300:D300"/>
    <mergeCell ref="A301:D301"/>
    <mergeCell ref="F296:G296"/>
    <mergeCell ref="F297:G297"/>
    <mergeCell ref="A275:C275"/>
    <mergeCell ref="D275:E275"/>
    <mergeCell ref="F275:G275"/>
    <mergeCell ref="A276:C276"/>
    <mergeCell ref="D276:E276"/>
    <mergeCell ref="F276:G276"/>
    <mergeCell ref="A277:C277"/>
    <mergeCell ref="D277:E277"/>
    <mergeCell ref="F277:G277"/>
    <mergeCell ref="A273:C273"/>
    <mergeCell ref="D273:E273"/>
    <mergeCell ref="F273:G273"/>
    <mergeCell ref="D271:E271"/>
    <mergeCell ref="F271:G271"/>
    <mergeCell ref="A271:C271"/>
    <mergeCell ref="A274:C274"/>
    <mergeCell ref="D274:E274"/>
    <mergeCell ref="F274:G274"/>
    <mergeCell ref="A245:B245"/>
    <mergeCell ref="A243:B243"/>
    <mergeCell ref="A244:B244"/>
    <mergeCell ref="A220:B220"/>
    <mergeCell ref="A221:B221"/>
    <mergeCell ref="A222:B222"/>
    <mergeCell ref="A272:C272"/>
    <mergeCell ref="D272:E272"/>
    <mergeCell ref="F272:G272"/>
    <mergeCell ref="A269:C269"/>
    <mergeCell ref="D269:E269"/>
    <mergeCell ref="F269:G269"/>
    <mergeCell ref="A251:B251"/>
    <mergeCell ref="D251:E251"/>
    <mergeCell ref="F251:G251"/>
    <mergeCell ref="A252:B252"/>
    <mergeCell ref="D252:E252"/>
    <mergeCell ref="F252:G252"/>
    <mergeCell ref="A253:B253"/>
    <mergeCell ref="D253:E253"/>
    <mergeCell ref="F253:G253"/>
    <mergeCell ref="A254:B254"/>
    <mergeCell ref="D254:E254"/>
    <mergeCell ref="F254:G254"/>
    <mergeCell ref="F210:G210"/>
    <mergeCell ref="A239:G239"/>
    <mergeCell ref="D243:E243"/>
    <mergeCell ref="F243:G243"/>
    <mergeCell ref="D244:E244"/>
    <mergeCell ref="F244:G244"/>
    <mergeCell ref="A265:G265"/>
    <mergeCell ref="A270:C270"/>
    <mergeCell ref="D270:E270"/>
    <mergeCell ref="F270:G270"/>
    <mergeCell ref="A213:G213"/>
    <mergeCell ref="D219:E219"/>
    <mergeCell ref="F219:G219"/>
    <mergeCell ref="D225:E225"/>
    <mergeCell ref="F225:G225"/>
    <mergeCell ref="D221:E221"/>
    <mergeCell ref="F221:G221"/>
    <mergeCell ref="A214:G214"/>
    <mergeCell ref="D218:E218"/>
    <mergeCell ref="F218:G218"/>
    <mergeCell ref="D223:E223"/>
    <mergeCell ref="F223:G223"/>
    <mergeCell ref="A218:B218"/>
    <mergeCell ref="A219:B219"/>
    <mergeCell ref="A247:G247"/>
    <mergeCell ref="D220:E220"/>
    <mergeCell ref="F220:G220"/>
    <mergeCell ref="D224:E224"/>
    <mergeCell ref="F224:G224"/>
    <mergeCell ref="A224:B224"/>
    <mergeCell ref="A225:B225"/>
    <mergeCell ref="D245:E245"/>
    <mergeCell ref="B204:C204"/>
    <mergeCell ref="D204:E204"/>
    <mergeCell ref="B205:C205"/>
    <mergeCell ref="D205:E205"/>
    <mergeCell ref="D222:E222"/>
    <mergeCell ref="F222:G222"/>
    <mergeCell ref="A223:B223"/>
    <mergeCell ref="F245:G245"/>
    <mergeCell ref="B211:C211"/>
    <mergeCell ref="D211:E211"/>
    <mergeCell ref="F211:G211"/>
    <mergeCell ref="B209:C209"/>
    <mergeCell ref="D209:E209"/>
    <mergeCell ref="F209:G209"/>
    <mergeCell ref="B210:C210"/>
    <mergeCell ref="D210:E210"/>
    <mergeCell ref="B203:C203"/>
    <mergeCell ref="D203:E203"/>
    <mergeCell ref="F203:G203"/>
    <mergeCell ref="F204:G205"/>
    <mergeCell ref="A199:G199"/>
    <mergeCell ref="B202:C202"/>
    <mergeCell ref="D202:E202"/>
    <mergeCell ref="F202:G202"/>
    <mergeCell ref="A204:A205"/>
    <mergeCell ref="A168:G168"/>
    <mergeCell ref="F172:G172"/>
    <mergeCell ref="F173:G173"/>
    <mergeCell ref="C176:E176"/>
    <mergeCell ref="F176:G176"/>
    <mergeCell ref="A174:B174"/>
    <mergeCell ref="D174:E174"/>
    <mergeCell ref="F174:G174"/>
    <mergeCell ref="A175:B175"/>
    <mergeCell ref="D175:E175"/>
    <mergeCell ref="F175:G175"/>
    <mergeCell ref="A172:B172"/>
    <mergeCell ref="D172:E172"/>
    <mergeCell ref="D173:E173"/>
    <mergeCell ref="A173:B173"/>
    <mergeCell ref="A176:B176"/>
    <mergeCell ref="A160:G160"/>
    <mergeCell ref="C164:D164"/>
    <mergeCell ref="F164:G164"/>
    <mergeCell ref="C165:D165"/>
    <mergeCell ref="F165:G165"/>
    <mergeCell ref="C166:D166"/>
    <mergeCell ref="F166:G166"/>
    <mergeCell ref="B155:C155"/>
    <mergeCell ref="D155:E155"/>
    <mergeCell ref="F155:G155"/>
    <mergeCell ref="B158:C158"/>
    <mergeCell ref="D158:E158"/>
    <mergeCell ref="F158:G158"/>
    <mergeCell ref="B156:C156"/>
    <mergeCell ref="D156:E156"/>
    <mergeCell ref="F156:G156"/>
    <mergeCell ref="B157:C157"/>
    <mergeCell ref="D157:E157"/>
    <mergeCell ref="F157:G157"/>
    <mergeCell ref="D43:F43"/>
    <mergeCell ref="A149:G149"/>
    <mergeCell ref="A153:A154"/>
    <mergeCell ref="B153:C154"/>
    <mergeCell ref="D153:E154"/>
    <mergeCell ref="F153:G154"/>
    <mergeCell ref="B31:C31"/>
    <mergeCell ref="D31:E31"/>
    <mergeCell ref="F31:G31"/>
    <mergeCell ref="A36:G36"/>
    <mergeCell ref="A38:G38"/>
    <mergeCell ref="A42:A44"/>
    <mergeCell ref="B42:B44"/>
    <mergeCell ref="C42:F42"/>
    <mergeCell ref="G42:G44"/>
    <mergeCell ref="C43:C44"/>
    <mergeCell ref="B32:C32"/>
    <mergeCell ref="D32:E32"/>
    <mergeCell ref="F32:G32"/>
    <mergeCell ref="C139:F139"/>
    <mergeCell ref="B29:C29"/>
    <mergeCell ref="D29:E29"/>
    <mergeCell ref="F29:G29"/>
    <mergeCell ref="B30:C30"/>
    <mergeCell ref="D30:E30"/>
    <mergeCell ref="F30:G30"/>
    <mergeCell ref="A23:G23"/>
    <mergeCell ref="B27:C27"/>
    <mergeCell ref="D27:E27"/>
    <mergeCell ref="F27:G27"/>
    <mergeCell ref="B28:C28"/>
    <mergeCell ref="D28:E28"/>
    <mergeCell ref="F28:G28"/>
    <mergeCell ref="B21:C21"/>
    <mergeCell ref="D21:E21"/>
    <mergeCell ref="F21:G21"/>
    <mergeCell ref="B19:C19"/>
    <mergeCell ref="D19:E19"/>
    <mergeCell ref="F19:G19"/>
    <mergeCell ref="B20:C20"/>
    <mergeCell ref="D20:E20"/>
    <mergeCell ref="F20:G20"/>
    <mergeCell ref="A15:G15"/>
    <mergeCell ref="B10:C10"/>
    <mergeCell ref="D10:E10"/>
    <mergeCell ref="F10:G10"/>
    <mergeCell ref="B11:C11"/>
    <mergeCell ref="D11:E11"/>
    <mergeCell ref="F11:G11"/>
    <mergeCell ref="A2:G2"/>
    <mergeCell ref="A4:G4"/>
    <mergeCell ref="A5:G5"/>
    <mergeCell ref="B9:C9"/>
    <mergeCell ref="D9:E9"/>
    <mergeCell ref="F9:G9"/>
    <mergeCell ref="B12:C12"/>
    <mergeCell ref="D12:E12"/>
    <mergeCell ref="F12:G12"/>
    <mergeCell ref="F13:G13"/>
    <mergeCell ref="B13:C13"/>
    <mergeCell ref="D13:E13"/>
    <mergeCell ref="C188:D188"/>
    <mergeCell ref="F188:G188"/>
    <mergeCell ref="C189:D189"/>
    <mergeCell ref="F189:G189"/>
    <mergeCell ref="A183:G183"/>
    <mergeCell ref="C187:D187"/>
    <mergeCell ref="F187:G187"/>
    <mergeCell ref="B197:C197"/>
    <mergeCell ref="D197:E197"/>
    <mergeCell ref="F197:G197"/>
    <mergeCell ref="A191:G191"/>
    <mergeCell ref="B195:C195"/>
    <mergeCell ref="D195:E195"/>
    <mergeCell ref="F195:G195"/>
    <mergeCell ref="B196:C196"/>
    <mergeCell ref="D196:E196"/>
    <mergeCell ref="F196:G196"/>
    <mergeCell ref="F302:G302"/>
    <mergeCell ref="F303:G303"/>
    <mergeCell ref="F304:G304"/>
    <mergeCell ref="F305:G305"/>
    <mergeCell ref="F336:G336"/>
    <mergeCell ref="A325:B325"/>
    <mergeCell ref="A326:B326"/>
    <mergeCell ref="D330:E330"/>
    <mergeCell ref="F330:G330"/>
    <mergeCell ref="A330:B330"/>
    <mergeCell ref="A319:B319"/>
    <mergeCell ref="C319:D319"/>
    <mergeCell ref="E319:G319"/>
    <mergeCell ref="D329:E329"/>
    <mergeCell ref="F329:G329"/>
    <mergeCell ref="D327:E327"/>
    <mergeCell ref="F327:G327"/>
    <mergeCell ref="D328:E328"/>
    <mergeCell ref="F328:G328"/>
    <mergeCell ref="A313:G313"/>
    <mergeCell ref="A317:B317"/>
    <mergeCell ref="C317:D317"/>
    <mergeCell ref="E317:G317"/>
    <mergeCell ref="A318:B318"/>
    <mergeCell ref="D333:E333"/>
    <mergeCell ref="F333:G333"/>
    <mergeCell ref="A334:B334"/>
    <mergeCell ref="D334:E334"/>
    <mergeCell ref="F334:G334"/>
    <mergeCell ref="A335:B335"/>
    <mergeCell ref="D335:E335"/>
    <mergeCell ref="F335:G335"/>
    <mergeCell ref="A336:B336"/>
    <mergeCell ref="D336:E336"/>
    <mergeCell ref="E1:G1"/>
    <mergeCell ref="A355:B355"/>
    <mergeCell ref="A357:B357"/>
    <mergeCell ref="A356:B356"/>
    <mergeCell ref="A358:B358"/>
    <mergeCell ref="A347:G347"/>
    <mergeCell ref="D351:E351"/>
    <mergeCell ref="F351:G351"/>
    <mergeCell ref="D352:E352"/>
    <mergeCell ref="F352:G352"/>
    <mergeCell ref="D353:E353"/>
    <mergeCell ref="F353:G353"/>
    <mergeCell ref="D354:E354"/>
    <mergeCell ref="F354:G354"/>
    <mergeCell ref="D355:E355"/>
    <mergeCell ref="F355:G355"/>
    <mergeCell ref="D357:E357"/>
    <mergeCell ref="F357:G357"/>
    <mergeCell ref="D358:E358"/>
    <mergeCell ref="F358:G358"/>
    <mergeCell ref="D356:E356"/>
    <mergeCell ref="F356:G356"/>
    <mergeCell ref="F337:G337"/>
    <mergeCell ref="A333:B333"/>
  </mergeCells>
  <pageMargins left="1.3779527559055118" right="0.39370078740157483" top="0.98425196850393704" bottom="0.78740157480314965" header="0.31496062992125984" footer="0.31496062992125984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H401"/>
  <sheetViews>
    <sheetView view="pageLayout" zoomScaleNormal="100" workbookViewId="0">
      <selection activeCell="D7" sqref="D7:E7"/>
    </sheetView>
  </sheetViews>
  <sheetFormatPr defaultColWidth="8.85546875" defaultRowHeight="15" x14ac:dyDescent="0.25"/>
  <cols>
    <col min="1" max="1" width="21.7109375" style="5" customWidth="1"/>
    <col min="2" max="2" width="15.28515625" style="5" customWidth="1"/>
    <col min="3" max="7" width="16.42578125" style="5" customWidth="1"/>
    <col min="8" max="16384" width="8.85546875" style="5"/>
  </cols>
  <sheetData>
    <row r="1" spans="1:7" ht="45.75" customHeight="1" x14ac:dyDescent="0.25">
      <c r="A1" s="525" t="s">
        <v>504</v>
      </c>
      <c r="B1" s="525"/>
      <c r="C1" s="525"/>
      <c r="D1" s="525"/>
      <c r="E1" s="525"/>
      <c r="F1" s="525"/>
      <c r="G1" s="525"/>
    </row>
    <row r="2" spans="1:7" ht="35.450000000000003" customHeight="1" x14ac:dyDescent="0.25">
      <c r="A2" s="525" t="s">
        <v>505</v>
      </c>
      <c r="B2" s="525"/>
      <c r="C2" s="525"/>
      <c r="D2" s="525"/>
      <c r="E2" s="525"/>
      <c r="F2" s="525"/>
      <c r="G2" s="525"/>
    </row>
    <row r="3" spans="1:7" ht="31.9" customHeight="1" x14ac:dyDescent="0.25">
      <c r="A3" s="525" t="s">
        <v>167</v>
      </c>
      <c r="B3" s="525"/>
      <c r="C3" s="525"/>
      <c r="D3" s="525"/>
      <c r="E3" s="525"/>
      <c r="F3" s="525"/>
      <c r="G3" s="525"/>
    </row>
    <row r="4" spans="1:7" ht="18.75" x14ac:dyDescent="0.25">
      <c r="A4" s="94"/>
    </row>
    <row r="5" spans="1:7" ht="18.75" x14ac:dyDescent="0.3">
      <c r="A5" s="7" t="s">
        <v>250</v>
      </c>
      <c r="B5" s="8">
        <v>120</v>
      </c>
    </row>
    <row r="6" spans="1:7" x14ac:dyDescent="0.25">
      <c r="A6" s="9"/>
    </row>
    <row r="7" spans="1:7" ht="79.900000000000006" customHeight="1" x14ac:dyDescent="0.25">
      <c r="A7" s="95" t="s">
        <v>85</v>
      </c>
      <c r="B7" s="509" t="s">
        <v>165</v>
      </c>
      <c r="C7" s="509"/>
      <c r="D7" s="509" t="s">
        <v>166</v>
      </c>
      <c r="E7" s="509"/>
      <c r="F7" s="509" t="s">
        <v>93</v>
      </c>
      <c r="G7" s="509"/>
    </row>
    <row r="8" spans="1:7" ht="18.75" x14ac:dyDescent="0.25">
      <c r="A8" s="95">
        <v>1</v>
      </c>
      <c r="B8" s="509">
        <v>2</v>
      </c>
      <c r="C8" s="509"/>
      <c r="D8" s="509">
        <v>3</v>
      </c>
      <c r="E8" s="509"/>
      <c r="F8" s="509">
        <v>4</v>
      </c>
      <c r="G8" s="509"/>
    </row>
    <row r="9" spans="1:7" ht="37.5" x14ac:dyDescent="0.25">
      <c r="A9" s="11" t="s">
        <v>168</v>
      </c>
      <c r="B9" s="510">
        <v>8867.25</v>
      </c>
      <c r="C9" s="510"/>
      <c r="D9" s="509">
        <v>12</v>
      </c>
      <c r="E9" s="509"/>
      <c r="F9" s="510">
        <v>106407</v>
      </c>
      <c r="G9" s="510"/>
    </row>
    <row r="10" spans="1:7" ht="37.5" x14ac:dyDescent="0.25">
      <c r="A10" s="204" t="s">
        <v>424</v>
      </c>
      <c r="B10" s="545">
        <v>17182.75</v>
      </c>
      <c r="C10" s="546"/>
      <c r="D10" s="501">
        <v>12</v>
      </c>
      <c r="E10" s="503"/>
      <c r="F10" s="545">
        <v>206193</v>
      </c>
      <c r="G10" s="546"/>
    </row>
    <row r="11" spans="1:7" ht="18.75" x14ac:dyDescent="0.25">
      <c r="A11" s="204" t="s">
        <v>357</v>
      </c>
      <c r="B11" s="510"/>
      <c r="C11" s="510"/>
      <c r="D11" s="509"/>
      <c r="E11" s="509"/>
      <c r="F11" s="510">
        <f>SUM(F9:F10)</f>
        <v>312600</v>
      </c>
      <c r="G11" s="510"/>
    </row>
    <row r="12" spans="1:7" ht="18.75" x14ac:dyDescent="0.25">
      <c r="A12" s="94"/>
    </row>
    <row r="13" spans="1:7" ht="43.9" customHeight="1" x14ac:dyDescent="0.25">
      <c r="A13" s="525" t="s">
        <v>173</v>
      </c>
      <c r="B13" s="525"/>
      <c r="C13" s="525"/>
      <c r="D13" s="525"/>
      <c r="E13" s="525"/>
      <c r="F13" s="525"/>
      <c r="G13" s="525"/>
    </row>
    <row r="14" spans="1:7" ht="18.75" x14ac:dyDescent="0.25">
      <c r="A14" s="97"/>
      <c r="B14" s="97"/>
      <c r="C14" s="97"/>
      <c r="D14" s="97"/>
      <c r="E14" s="97"/>
      <c r="F14" s="97"/>
      <c r="G14" s="97"/>
    </row>
    <row r="15" spans="1:7" ht="18.75" x14ac:dyDescent="0.3">
      <c r="A15" s="7" t="s">
        <v>250</v>
      </c>
      <c r="B15" s="8">
        <v>130</v>
      </c>
    </row>
    <row r="16" spans="1:7" x14ac:dyDescent="0.25">
      <c r="A16" s="9"/>
    </row>
    <row r="17" spans="1:7" ht="41.45" customHeight="1" x14ac:dyDescent="0.25">
      <c r="A17" s="95" t="s">
        <v>85</v>
      </c>
      <c r="B17" s="509" t="s">
        <v>171</v>
      </c>
      <c r="C17" s="509"/>
      <c r="D17" s="509" t="s">
        <v>172</v>
      </c>
      <c r="E17" s="509"/>
      <c r="F17" s="509" t="s">
        <v>93</v>
      </c>
      <c r="G17" s="509"/>
    </row>
    <row r="18" spans="1:7" ht="18.75" x14ac:dyDescent="0.25">
      <c r="A18" s="95">
        <v>1</v>
      </c>
      <c r="B18" s="509">
        <v>2</v>
      </c>
      <c r="C18" s="509"/>
      <c r="D18" s="509">
        <v>3</v>
      </c>
      <c r="E18" s="509"/>
      <c r="F18" s="509">
        <v>4</v>
      </c>
      <c r="G18" s="509"/>
    </row>
    <row r="19" spans="1:7" ht="75" x14ac:dyDescent="0.25">
      <c r="A19" s="11" t="s">
        <v>163</v>
      </c>
      <c r="B19" s="624">
        <v>66400</v>
      </c>
      <c r="C19" s="624"/>
      <c r="D19" s="510">
        <v>465.84</v>
      </c>
      <c r="E19" s="510"/>
      <c r="F19" s="510">
        <f>'платные на 2026-2027 год'!G13</f>
        <v>35187400</v>
      </c>
      <c r="G19" s="510"/>
    </row>
    <row r="20" spans="1:7" ht="18.75" x14ac:dyDescent="0.25">
      <c r="A20" s="94"/>
    </row>
    <row r="21" spans="1:7" ht="18.75" x14ac:dyDescent="0.25">
      <c r="A21" s="525" t="s">
        <v>252</v>
      </c>
      <c r="B21" s="525"/>
      <c r="C21" s="525"/>
      <c r="D21" s="525"/>
      <c r="E21" s="525"/>
      <c r="F21" s="525"/>
      <c r="G21" s="525"/>
    </row>
    <row r="22" spans="1:7" ht="18.75" x14ac:dyDescent="0.25">
      <c r="A22" s="13"/>
      <c r="B22" s="17"/>
      <c r="C22" s="17"/>
      <c r="D22" s="17"/>
      <c r="E22" s="17"/>
      <c r="F22" s="73"/>
      <c r="G22" s="73"/>
    </row>
    <row r="23" spans="1:7" ht="18.75" x14ac:dyDescent="0.3">
      <c r="A23" s="7" t="s">
        <v>250</v>
      </c>
      <c r="B23" s="8">
        <v>180</v>
      </c>
    </row>
    <row r="24" spans="1:7" x14ac:dyDescent="0.25">
      <c r="A24" s="9"/>
    </row>
    <row r="25" spans="1:7" ht="43.9" customHeight="1" x14ac:dyDescent="0.25">
      <c r="A25" s="229" t="s">
        <v>85</v>
      </c>
      <c r="B25" s="509" t="s">
        <v>141</v>
      </c>
      <c r="C25" s="509"/>
      <c r="D25" s="509" t="s">
        <v>181</v>
      </c>
      <c r="E25" s="509"/>
      <c r="F25" s="509" t="s">
        <v>93</v>
      </c>
      <c r="G25" s="509"/>
    </row>
    <row r="26" spans="1:7" ht="18.75" x14ac:dyDescent="0.25">
      <c r="A26" s="229">
        <v>1</v>
      </c>
      <c r="B26" s="509">
        <v>2</v>
      </c>
      <c r="C26" s="509"/>
      <c r="D26" s="509">
        <v>3</v>
      </c>
      <c r="E26" s="509"/>
      <c r="F26" s="509">
        <v>4</v>
      </c>
      <c r="G26" s="509"/>
    </row>
    <row r="27" spans="1:7" ht="37.5" x14ac:dyDescent="0.25">
      <c r="A27" s="228" t="s">
        <v>191</v>
      </c>
      <c r="B27" s="509" t="s">
        <v>116</v>
      </c>
      <c r="C27" s="509"/>
      <c r="D27" s="509" t="s">
        <v>116</v>
      </c>
      <c r="E27" s="509"/>
      <c r="F27" s="510">
        <f>'платные на 2026-2027 год'!G123</f>
        <v>-230000</v>
      </c>
      <c r="G27" s="509"/>
    </row>
    <row r="28" spans="1:7" ht="56.25" x14ac:dyDescent="0.25">
      <c r="A28" s="228" t="s">
        <v>192</v>
      </c>
      <c r="B28" s="509" t="s">
        <v>116</v>
      </c>
      <c r="C28" s="509"/>
      <c r="D28" s="509" t="s">
        <v>116</v>
      </c>
      <c r="E28" s="509"/>
      <c r="F28" s="510">
        <f>'платные на 2026-2027 год'!G124</f>
        <v>-450000</v>
      </c>
      <c r="G28" s="509"/>
    </row>
    <row r="29" spans="1:7" ht="56.25" x14ac:dyDescent="0.25">
      <c r="A29" s="228" t="s">
        <v>193</v>
      </c>
      <c r="B29" s="509" t="s">
        <v>116</v>
      </c>
      <c r="C29" s="509"/>
      <c r="D29" s="509" t="s">
        <v>116</v>
      </c>
      <c r="E29" s="509"/>
      <c r="F29" s="510">
        <f>'платные на 2026-2027 год'!G125</f>
        <v>0</v>
      </c>
      <c r="G29" s="509"/>
    </row>
    <row r="30" spans="1:7" ht="18.75" x14ac:dyDescent="0.25">
      <c r="A30" s="228" t="s">
        <v>357</v>
      </c>
      <c r="B30" s="509"/>
      <c r="C30" s="509"/>
      <c r="D30" s="509"/>
      <c r="E30" s="509"/>
      <c r="F30" s="510">
        <f>SUM(F27:F29)</f>
        <v>-680000</v>
      </c>
      <c r="G30" s="509"/>
    </row>
    <row r="31" spans="1:7" ht="18.75" x14ac:dyDescent="0.25">
      <c r="A31" s="13"/>
      <c r="B31" s="17"/>
      <c r="C31" s="17"/>
      <c r="D31" s="17"/>
      <c r="E31" s="17"/>
      <c r="F31" s="17"/>
      <c r="G31" s="17"/>
    </row>
    <row r="32" spans="1:7" ht="18.75" x14ac:dyDescent="0.25">
      <c r="A32" s="13"/>
      <c r="B32" s="17"/>
      <c r="C32" s="17"/>
      <c r="D32" s="17"/>
      <c r="E32" s="17"/>
      <c r="F32" s="17"/>
      <c r="G32" s="17"/>
    </row>
    <row r="33" spans="1:7" ht="18.75" x14ac:dyDescent="0.25">
      <c r="A33" s="13"/>
      <c r="B33" s="17"/>
      <c r="C33" s="17"/>
      <c r="D33" s="17"/>
      <c r="E33" s="17"/>
      <c r="F33" s="17"/>
      <c r="G33" s="17"/>
    </row>
    <row r="34" spans="1:7" ht="18.75" x14ac:dyDescent="0.25">
      <c r="A34" s="13"/>
      <c r="B34" s="17"/>
      <c r="C34" s="17"/>
      <c r="D34" s="17"/>
      <c r="E34" s="17"/>
      <c r="F34" s="17"/>
      <c r="G34" s="17"/>
    </row>
    <row r="35" spans="1:7" ht="18.75" x14ac:dyDescent="0.25">
      <c r="A35" s="13"/>
      <c r="B35" s="17"/>
      <c r="C35" s="17"/>
      <c r="D35" s="17"/>
      <c r="E35" s="17"/>
      <c r="F35" s="17"/>
      <c r="G35" s="17"/>
    </row>
    <row r="36" spans="1:7" ht="18.75" x14ac:dyDescent="0.25">
      <c r="A36" s="13"/>
      <c r="B36" s="17"/>
      <c r="C36" s="17"/>
      <c r="D36" s="17"/>
      <c r="E36" s="17"/>
      <c r="F36" s="17"/>
      <c r="G36" s="17"/>
    </row>
    <row r="37" spans="1:7" ht="18.75" x14ac:dyDescent="0.25">
      <c r="A37" s="13"/>
      <c r="B37" s="17"/>
      <c r="C37" s="17"/>
      <c r="D37" s="17"/>
      <c r="E37" s="17"/>
      <c r="F37" s="17"/>
      <c r="G37" s="17"/>
    </row>
    <row r="38" spans="1:7" ht="18.75" x14ac:dyDescent="0.25">
      <c r="A38" s="13"/>
      <c r="B38" s="17"/>
      <c r="C38" s="17"/>
      <c r="D38" s="17"/>
      <c r="E38" s="17"/>
      <c r="F38" s="17"/>
      <c r="G38" s="17"/>
    </row>
    <row r="39" spans="1:7" ht="18.75" x14ac:dyDescent="0.25">
      <c r="A39" s="13"/>
      <c r="B39" s="17"/>
      <c r="C39" s="17"/>
      <c r="D39" s="17"/>
      <c r="E39" s="17"/>
      <c r="F39" s="17"/>
      <c r="G39" s="17"/>
    </row>
    <row r="40" spans="1:7" ht="18.75" x14ac:dyDescent="0.25">
      <c r="A40" s="13"/>
      <c r="B40" s="17"/>
      <c r="C40" s="17"/>
      <c r="D40" s="17"/>
      <c r="E40" s="17"/>
      <c r="F40" s="17"/>
      <c r="G40" s="17"/>
    </row>
    <row r="41" spans="1:7" ht="45" customHeight="1" x14ac:dyDescent="0.25">
      <c r="A41" s="525" t="s">
        <v>481</v>
      </c>
      <c r="B41" s="525"/>
      <c r="C41" s="525"/>
      <c r="D41" s="525"/>
      <c r="E41" s="525"/>
      <c r="F41" s="525"/>
      <c r="G41" s="525"/>
    </row>
    <row r="42" spans="1:7" ht="18.75" x14ac:dyDescent="0.25">
      <c r="A42" s="6"/>
    </row>
    <row r="43" spans="1:7" ht="18.75" x14ac:dyDescent="0.25">
      <c r="A43" s="508" t="s">
        <v>188</v>
      </c>
      <c r="B43" s="508"/>
      <c r="C43" s="508"/>
      <c r="D43" s="508"/>
      <c r="E43" s="508"/>
      <c r="F43" s="508"/>
      <c r="G43" s="508"/>
    </row>
    <row r="44" spans="1:7" ht="18.75" x14ac:dyDescent="0.25">
      <c r="A44" s="7"/>
    </row>
    <row r="45" spans="1:7" ht="18.75" x14ac:dyDescent="0.3">
      <c r="A45" s="7" t="s">
        <v>144</v>
      </c>
      <c r="B45" s="8">
        <v>111</v>
      </c>
    </row>
    <row r="46" spans="1:7" x14ac:dyDescent="0.25">
      <c r="A46" s="9"/>
    </row>
    <row r="47" spans="1:7" ht="54" customHeight="1" x14ac:dyDescent="0.25">
      <c r="A47" s="509" t="s">
        <v>75</v>
      </c>
      <c r="B47" s="597" t="s">
        <v>76</v>
      </c>
      <c r="C47" s="509" t="s">
        <v>77</v>
      </c>
      <c r="D47" s="509"/>
      <c r="E47" s="509"/>
      <c r="F47" s="509"/>
      <c r="G47" s="509" t="s">
        <v>78</v>
      </c>
    </row>
    <row r="48" spans="1:7" ht="18.75" x14ac:dyDescent="0.25">
      <c r="A48" s="509"/>
      <c r="B48" s="597"/>
      <c r="C48" s="509" t="s">
        <v>79</v>
      </c>
      <c r="D48" s="509" t="s">
        <v>6</v>
      </c>
      <c r="E48" s="509"/>
      <c r="F48" s="509"/>
      <c r="G48" s="509"/>
    </row>
    <row r="49" spans="1:7" ht="75" x14ac:dyDescent="0.25">
      <c r="A49" s="509"/>
      <c r="B49" s="597"/>
      <c r="C49" s="509"/>
      <c r="D49" s="362" t="s">
        <v>80</v>
      </c>
      <c r="E49" s="362" t="s">
        <v>81</v>
      </c>
      <c r="F49" s="362" t="s">
        <v>82</v>
      </c>
      <c r="G49" s="509"/>
    </row>
    <row r="50" spans="1:7" ht="18.75" x14ac:dyDescent="0.25">
      <c r="A50" s="362">
        <v>1</v>
      </c>
      <c r="B50" s="362">
        <v>2</v>
      </c>
      <c r="C50" s="362">
        <v>3</v>
      </c>
      <c r="D50" s="362">
        <v>4</v>
      </c>
      <c r="E50" s="362">
        <v>4</v>
      </c>
      <c r="F50" s="362">
        <v>5</v>
      </c>
      <c r="G50" s="362">
        <v>7</v>
      </c>
    </row>
    <row r="51" spans="1:7" x14ac:dyDescent="0.25">
      <c r="A51" s="183" t="s">
        <v>267</v>
      </c>
      <c r="B51" s="184">
        <v>1</v>
      </c>
      <c r="C51" s="231">
        <v>5886.69</v>
      </c>
      <c r="D51" s="186"/>
      <c r="E51" s="231"/>
      <c r="F51" s="231">
        <v>5886.69</v>
      </c>
      <c r="G51" s="231">
        <v>70640.28</v>
      </c>
    </row>
    <row r="52" spans="1:7" x14ac:dyDescent="0.25">
      <c r="A52" s="187" t="s">
        <v>268</v>
      </c>
      <c r="B52" s="184">
        <v>2</v>
      </c>
      <c r="C52" s="231">
        <v>4907.6099999999997</v>
      </c>
      <c r="D52" s="186"/>
      <c r="E52" s="231"/>
      <c r="F52" s="231">
        <v>4907.6099999999997</v>
      </c>
      <c r="G52" s="231">
        <v>117782.64</v>
      </c>
    </row>
    <row r="53" spans="1:7" x14ac:dyDescent="0.25">
      <c r="A53" s="183" t="s">
        <v>269</v>
      </c>
      <c r="B53" s="184">
        <v>1</v>
      </c>
      <c r="C53" s="231">
        <v>4505.3900000000003</v>
      </c>
      <c r="D53" s="186"/>
      <c r="E53" s="188"/>
      <c r="F53" s="231">
        <v>4505.3900000000003</v>
      </c>
      <c r="G53" s="231">
        <v>54064.68</v>
      </c>
    </row>
    <row r="54" spans="1:7" x14ac:dyDescent="0.25">
      <c r="A54" s="183" t="s">
        <v>270</v>
      </c>
      <c r="B54" s="184">
        <v>1</v>
      </c>
      <c r="C54" s="231">
        <v>4923.0200000000004</v>
      </c>
      <c r="D54" s="186"/>
      <c r="E54" s="231"/>
      <c r="F54" s="231">
        <v>4923.0200000000004</v>
      </c>
      <c r="G54" s="231">
        <v>59076.24</v>
      </c>
    </row>
    <row r="55" spans="1:7" ht="24.75" customHeight="1" x14ac:dyDescent="0.25">
      <c r="A55" s="183" t="s">
        <v>271</v>
      </c>
      <c r="B55" s="184">
        <v>2</v>
      </c>
      <c r="C55" s="231">
        <v>4932.0200000000004</v>
      </c>
      <c r="D55" s="186"/>
      <c r="E55" s="231"/>
      <c r="F55" s="231">
        <v>4932.0200000000004</v>
      </c>
      <c r="G55" s="231">
        <v>118368.48</v>
      </c>
    </row>
    <row r="56" spans="1:7" x14ac:dyDescent="0.25">
      <c r="A56" s="183" t="s">
        <v>272</v>
      </c>
      <c r="B56" s="184">
        <v>3</v>
      </c>
      <c r="C56" s="231">
        <v>4862.3</v>
      </c>
      <c r="D56" s="186"/>
      <c r="E56" s="231"/>
      <c r="F56" s="231">
        <v>4862.3</v>
      </c>
      <c r="G56" s="231">
        <v>175042.8</v>
      </c>
    </row>
    <row r="57" spans="1:7" x14ac:dyDescent="0.25">
      <c r="A57" s="183" t="s">
        <v>273</v>
      </c>
      <c r="B57" s="184">
        <v>1</v>
      </c>
      <c r="C57" s="231">
        <v>4769.75</v>
      </c>
      <c r="D57" s="186"/>
      <c r="E57" s="188"/>
      <c r="F57" s="231">
        <v>4769.75</v>
      </c>
      <c r="G57" s="231">
        <v>57237</v>
      </c>
    </row>
    <row r="58" spans="1:7" ht="17.25" customHeight="1" x14ac:dyDescent="0.25">
      <c r="A58" s="183" t="s">
        <v>274</v>
      </c>
      <c r="B58" s="184">
        <v>0.5</v>
      </c>
      <c r="C58" s="231">
        <v>4769.75</v>
      </c>
      <c r="D58" s="186"/>
      <c r="E58" s="188"/>
      <c r="F58" s="231">
        <v>4769.75</v>
      </c>
      <c r="G58" s="231">
        <v>28618.5</v>
      </c>
    </row>
    <row r="59" spans="1:7" ht="15" customHeight="1" x14ac:dyDescent="0.25">
      <c r="A59" s="183" t="s">
        <v>275</v>
      </c>
      <c r="B59" s="184">
        <v>1</v>
      </c>
      <c r="C59" s="231">
        <v>4934.5</v>
      </c>
      <c r="D59" s="186"/>
      <c r="E59" s="231"/>
      <c r="F59" s="231">
        <v>4934.5</v>
      </c>
      <c r="G59" s="231">
        <v>59214</v>
      </c>
    </row>
    <row r="60" spans="1:7" ht="12.6" customHeight="1" x14ac:dyDescent="0.25">
      <c r="A60" s="183" t="s">
        <v>430</v>
      </c>
      <c r="B60" s="184">
        <v>1</v>
      </c>
      <c r="C60" s="231">
        <v>4936.1400000000003</v>
      </c>
      <c r="D60" s="186"/>
      <c r="E60" s="231"/>
      <c r="F60" s="231">
        <v>4936.1400000000003</v>
      </c>
      <c r="G60" s="231">
        <v>59233.68</v>
      </c>
    </row>
    <row r="61" spans="1:7" x14ac:dyDescent="0.25">
      <c r="A61" s="183" t="s">
        <v>370</v>
      </c>
      <c r="B61" s="184">
        <v>1</v>
      </c>
      <c r="C61" s="231">
        <v>4936.1400000000003</v>
      </c>
      <c r="D61" s="186"/>
      <c r="E61" s="231"/>
      <c r="F61" s="231">
        <v>4936.1400000000003</v>
      </c>
      <c r="G61" s="231">
        <v>59233.68</v>
      </c>
    </row>
    <row r="62" spans="1:7" ht="28.15" customHeight="1" x14ac:dyDescent="0.25">
      <c r="A62" s="359" t="s">
        <v>277</v>
      </c>
      <c r="B62" s="184">
        <v>1</v>
      </c>
      <c r="C62" s="231">
        <v>4568.34</v>
      </c>
      <c r="D62" s="186"/>
      <c r="E62" s="231"/>
      <c r="F62" s="231">
        <v>4568.34</v>
      </c>
      <c r="G62" s="231">
        <v>54820.08</v>
      </c>
    </row>
    <row r="63" spans="1:7" ht="19.149999999999999" customHeight="1" x14ac:dyDescent="0.25">
      <c r="A63" s="183" t="s">
        <v>278</v>
      </c>
      <c r="B63" s="184">
        <v>1</v>
      </c>
      <c r="C63" s="231">
        <v>4356.24</v>
      </c>
      <c r="D63" s="186"/>
      <c r="E63" s="231"/>
      <c r="F63" s="231">
        <v>4356.24</v>
      </c>
      <c r="G63" s="231">
        <v>52274.879999999997</v>
      </c>
    </row>
    <row r="64" spans="1:7" x14ac:dyDescent="0.25">
      <c r="A64" s="183" t="s">
        <v>279</v>
      </c>
      <c r="B64" s="184">
        <v>1</v>
      </c>
      <c r="C64" s="231">
        <v>4320.24</v>
      </c>
      <c r="D64" s="186"/>
      <c r="E64" s="231"/>
      <c r="F64" s="231">
        <v>4320.24</v>
      </c>
      <c r="G64" s="231">
        <v>51842.879999999997</v>
      </c>
    </row>
    <row r="65" spans="1:7" ht="27.75" customHeight="1" x14ac:dyDescent="0.25">
      <c r="A65" s="183" t="s">
        <v>371</v>
      </c>
      <c r="B65" s="184">
        <v>1</v>
      </c>
      <c r="C65" s="231">
        <v>4356.24</v>
      </c>
      <c r="D65" s="186"/>
      <c r="E65" s="188"/>
      <c r="F65" s="231">
        <v>4356.24</v>
      </c>
      <c r="G65" s="231">
        <v>52274.879999999997</v>
      </c>
    </row>
    <row r="66" spans="1:7" x14ac:dyDescent="0.25">
      <c r="A66" s="183" t="s">
        <v>281</v>
      </c>
      <c r="B66" s="184">
        <v>1</v>
      </c>
      <c r="C66" s="231">
        <v>4928.75</v>
      </c>
      <c r="D66" s="186"/>
      <c r="E66" s="188"/>
      <c r="F66" s="231">
        <v>4928.75</v>
      </c>
      <c r="G66" s="231">
        <v>59145</v>
      </c>
    </row>
    <row r="67" spans="1:7" ht="16.149999999999999" customHeight="1" x14ac:dyDescent="0.25">
      <c r="A67" s="183" t="s">
        <v>372</v>
      </c>
      <c r="B67" s="184">
        <v>1</v>
      </c>
      <c r="C67" s="231">
        <v>4645.12</v>
      </c>
      <c r="D67" s="186"/>
      <c r="E67" s="231"/>
      <c r="F67" s="231">
        <v>4645.12</v>
      </c>
      <c r="G67" s="231">
        <v>55741.440000000002</v>
      </c>
    </row>
    <row r="68" spans="1:7" x14ac:dyDescent="0.25">
      <c r="A68" s="183" t="s">
        <v>283</v>
      </c>
      <c r="B68" s="184">
        <v>1</v>
      </c>
      <c r="C68" s="231">
        <v>4543.0200000000004</v>
      </c>
      <c r="D68" s="186"/>
      <c r="E68" s="188"/>
      <c r="F68" s="231">
        <v>4543.0200000000004</v>
      </c>
      <c r="G68" s="231">
        <v>54516.24</v>
      </c>
    </row>
    <row r="69" spans="1:7" ht="26.45" customHeight="1" x14ac:dyDescent="0.25">
      <c r="A69" s="183" t="s">
        <v>373</v>
      </c>
      <c r="B69" s="184">
        <v>1</v>
      </c>
      <c r="C69" s="231">
        <v>4767.9799999999996</v>
      </c>
      <c r="D69" s="186"/>
      <c r="E69" s="188"/>
      <c r="F69" s="231">
        <v>4767.9799999999996</v>
      </c>
      <c r="G69" s="231">
        <v>57215.76</v>
      </c>
    </row>
    <row r="70" spans="1:7" ht="28.5" customHeight="1" x14ac:dyDescent="0.25">
      <c r="A70" s="183" t="s">
        <v>374</v>
      </c>
      <c r="B70" s="184">
        <v>1</v>
      </c>
      <c r="C70" s="231">
        <v>4967.9799999999996</v>
      </c>
      <c r="D70" s="186"/>
      <c r="E70" s="188"/>
      <c r="F70" s="231">
        <v>4967.9799999999996</v>
      </c>
      <c r="G70" s="231">
        <v>59615.76</v>
      </c>
    </row>
    <row r="71" spans="1:7" x14ac:dyDescent="0.25">
      <c r="A71" s="183" t="s">
        <v>281</v>
      </c>
      <c r="B71" s="184">
        <v>1</v>
      </c>
      <c r="C71" s="231">
        <v>4967.9799999999996</v>
      </c>
      <c r="D71" s="186"/>
      <c r="E71" s="188"/>
      <c r="F71" s="231">
        <v>4967.9799999999996</v>
      </c>
      <c r="G71" s="231">
        <v>59615.76</v>
      </c>
    </row>
    <row r="72" spans="1:7" ht="16.149999999999999" customHeight="1" x14ac:dyDescent="0.25">
      <c r="A72" s="359" t="s">
        <v>286</v>
      </c>
      <c r="B72" s="184">
        <v>1</v>
      </c>
      <c r="C72" s="231">
        <v>4047.87</v>
      </c>
      <c r="D72" s="186"/>
      <c r="E72" s="231"/>
      <c r="F72" s="231">
        <v>4047.87</v>
      </c>
      <c r="G72" s="231">
        <v>48574.44</v>
      </c>
    </row>
    <row r="73" spans="1:7" x14ac:dyDescent="0.25">
      <c r="A73" s="183" t="s">
        <v>287</v>
      </c>
      <c r="B73" s="184">
        <v>1</v>
      </c>
      <c r="C73" s="231">
        <v>3016.13</v>
      </c>
      <c r="D73" s="186"/>
      <c r="E73" s="231"/>
      <c r="F73" s="231">
        <v>3016.13</v>
      </c>
      <c r="G73" s="231">
        <v>36193.56</v>
      </c>
    </row>
    <row r="74" spans="1:7" ht="30.75" customHeight="1" x14ac:dyDescent="0.25">
      <c r="A74" s="183" t="s">
        <v>288</v>
      </c>
      <c r="B74" s="184">
        <v>1</v>
      </c>
      <c r="C74" s="231">
        <v>4274.12</v>
      </c>
      <c r="D74" s="186"/>
      <c r="E74" s="231"/>
      <c r="F74" s="231">
        <v>4274.12</v>
      </c>
      <c r="G74" s="231">
        <v>51289.440000000002</v>
      </c>
    </row>
    <row r="75" spans="1:7" x14ac:dyDescent="0.25">
      <c r="A75" s="183" t="s">
        <v>289</v>
      </c>
      <c r="B75" s="184">
        <v>1</v>
      </c>
      <c r="C75" s="231">
        <v>5035.6899999999996</v>
      </c>
      <c r="D75" s="186"/>
      <c r="E75" s="231"/>
      <c r="F75" s="231">
        <v>5035.6899999999996</v>
      </c>
      <c r="G75" s="231">
        <v>60428.28</v>
      </c>
    </row>
    <row r="76" spans="1:7" x14ac:dyDescent="0.25">
      <c r="A76" s="183" t="s">
        <v>290</v>
      </c>
      <c r="B76" s="184">
        <v>1</v>
      </c>
      <c r="C76" s="231">
        <v>5035.6899999999996</v>
      </c>
      <c r="D76" s="186"/>
      <c r="E76" s="231"/>
      <c r="F76" s="231">
        <v>5035.6899999999996</v>
      </c>
      <c r="G76" s="231">
        <v>60428.28</v>
      </c>
    </row>
    <row r="77" spans="1:7" ht="16.149999999999999" customHeight="1" x14ac:dyDescent="0.25">
      <c r="A77" s="183" t="s">
        <v>291</v>
      </c>
      <c r="B77" s="184">
        <v>1</v>
      </c>
      <c r="C77" s="231">
        <v>5035.6899999999996</v>
      </c>
      <c r="D77" s="186"/>
      <c r="E77" s="231"/>
      <c r="F77" s="231">
        <v>5035.6899999999996</v>
      </c>
      <c r="G77" s="231">
        <v>60428.28</v>
      </c>
    </row>
    <row r="78" spans="1:7" x14ac:dyDescent="0.25">
      <c r="A78" s="183" t="s">
        <v>292</v>
      </c>
      <c r="B78" s="184">
        <v>1</v>
      </c>
      <c r="C78" s="231">
        <v>5035.6899999999996</v>
      </c>
      <c r="D78" s="186"/>
      <c r="E78" s="231"/>
      <c r="F78" s="231">
        <v>5035.6899999999996</v>
      </c>
      <c r="G78" s="231">
        <v>60428.28</v>
      </c>
    </row>
    <row r="79" spans="1:7" ht="29.25" customHeight="1" x14ac:dyDescent="0.25">
      <c r="A79" s="183" t="s">
        <v>293</v>
      </c>
      <c r="B79" s="184">
        <v>1</v>
      </c>
      <c r="C79" s="231">
        <v>5035.6899999999996</v>
      </c>
      <c r="D79" s="186"/>
      <c r="E79" s="231"/>
      <c r="F79" s="231">
        <v>5035.6899999999996</v>
      </c>
      <c r="G79" s="231">
        <v>60428.28</v>
      </c>
    </row>
    <row r="80" spans="1:7" ht="29.25" customHeight="1" x14ac:dyDescent="0.25">
      <c r="A80" s="183" t="s">
        <v>294</v>
      </c>
      <c r="B80" s="184">
        <v>1</v>
      </c>
      <c r="C80" s="231">
        <v>5050.8100000000004</v>
      </c>
      <c r="D80" s="186"/>
      <c r="E80" s="231"/>
      <c r="F80" s="231">
        <v>5050.8100000000004</v>
      </c>
      <c r="G80" s="231">
        <v>60609.72</v>
      </c>
    </row>
    <row r="81" spans="1:7" ht="29.25" customHeight="1" x14ac:dyDescent="0.25">
      <c r="A81" s="183" t="s">
        <v>295</v>
      </c>
      <c r="B81" s="184">
        <v>1</v>
      </c>
      <c r="C81" s="231">
        <v>5050.8100000000004</v>
      </c>
      <c r="D81" s="186"/>
      <c r="E81" s="231"/>
      <c r="F81" s="231">
        <v>5050.8100000000004</v>
      </c>
      <c r="G81" s="231">
        <v>60609.72</v>
      </c>
    </row>
    <row r="82" spans="1:7" ht="29.25" customHeight="1" x14ac:dyDescent="0.25">
      <c r="A82" s="183" t="s">
        <v>296</v>
      </c>
      <c r="B82" s="184">
        <v>4</v>
      </c>
      <c r="C82" s="231">
        <v>5725.39</v>
      </c>
      <c r="D82" s="186"/>
      <c r="E82" s="231"/>
      <c r="F82" s="231">
        <v>5725.39</v>
      </c>
      <c r="G82" s="231">
        <v>274818.71999999997</v>
      </c>
    </row>
    <row r="83" spans="1:7" ht="42" customHeight="1" x14ac:dyDescent="0.25">
      <c r="A83" s="183" t="s">
        <v>297</v>
      </c>
      <c r="B83" s="184">
        <v>1</v>
      </c>
      <c r="C83" s="231">
        <v>5556.45</v>
      </c>
      <c r="D83" s="186"/>
      <c r="E83" s="231"/>
      <c r="F83" s="231">
        <v>5556.45</v>
      </c>
      <c r="G83" s="231">
        <v>66677.399999999994</v>
      </c>
    </row>
    <row r="84" spans="1:7" ht="29.25" customHeight="1" x14ac:dyDescent="0.25">
      <c r="A84" s="183" t="s">
        <v>298</v>
      </c>
      <c r="B84" s="184">
        <v>1</v>
      </c>
      <c r="C84" s="231">
        <v>5598.41</v>
      </c>
      <c r="D84" s="186"/>
      <c r="E84" s="231"/>
      <c r="F84" s="231">
        <v>5598.41</v>
      </c>
      <c r="G84" s="231">
        <v>67180.92</v>
      </c>
    </row>
    <row r="85" spans="1:7" ht="18" customHeight="1" x14ac:dyDescent="0.25">
      <c r="A85" s="183" t="s">
        <v>299</v>
      </c>
      <c r="B85" s="184">
        <v>2.5</v>
      </c>
      <c r="C85" s="231">
        <v>4923.1400000000003</v>
      </c>
      <c r="D85" s="186"/>
      <c r="E85" s="231"/>
      <c r="F85" s="231">
        <v>4923.1400000000003</v>
      </c>
      <c r="G85" s="231">
        <v>147694.20000000001</v>
      </c>
    </row>
    <row r="86" spans="1:7" ht="25.5" x14ac:dyDescent="0.25">
      <c r="A86" s="183" t="s">
        <v>300</v>
      </c>
      <c r="B86" s="184">
        <v>0.5</v>
      </c>
      <c r="C86" s="231">
        <v>4923.1400000000003</v>
      </c>
      <c r="D86" s="186"/>
      <c r="E86" s="231"/>
      <c r="F86" s="231">
        <v>4923.1400000000003</v>
      </c>
      <c r="G86" s="231">
        <v>29538.84</v>
      </c>
    </row>
    <row r="87" spans="1:7" x14ac:dyDescent="0.25">
      <c r="A87" s="183" t="s">
        <v>301</v>
      </c>
      <c r="B87" s="184">
        <v>0.5</v>
      </c>
      <c r="C87" s="231">
        <v>4923.1400000000003</v>
      </c>
      <c r="D87" s="186"/>
      <c r="E87" s="231"/>
      <c r="F87" s="231">
        <v>4923.1400000000003</v>
      </c>
      <c r="G87" s="231">
        <v>29538.84</v>
      </c>
    </row>
    <row r="88" spans="1:7" x14ac:dyDescent="0.25">
      <c r="A88" s="183" t="s">
        <v>302</v>
      </c>
      <c r="B88" s="184">
        <v>0.5</v>
      </c>
      <c r="C88" s="231">
        <v>4923.1400000000003</v>
      </c>
      <c r="D88" s="186"/>
      <c r="E88" s="231"/>
      <c r="F88" s="231">
        <v>4923.1400000000003</v>
      </c>
      <c r="G88" s="231">
        <v>29538.84</v>
      </c>
    </row>
    <row r="89" spans="1:7" ht="19.899999999999999" customHeight="1" x14ac:dyDescent="0.25">
      <c r="A89" s="183" t="s">
        <v>375</v>
      </c>
      <c r="B89" s="184">
        <v>1</v>
      </c>
      <c r="C89" s="231">
        <v>4767.3100000000004</v>
      </c>
      <c r="D89" s="186"/>
      <c r="E89" s="231"/>
      <c r="F89" s="231">
        <v>4767.3100000000004</v>
      </c>
      <c r="G89" s="231">
        <v>57207.72</v>
      </c>
    </row>
    <row r="90" spans="1:7" x14ac:dyDescent="0.25">
      <c r="A90" s="183" t="s">
        <v>304</v>
      </c>
      <c r="B90" s="184">
        <v>1</v>
      </c>
      <c r="C90" s="231">
        <v>4767.3100000000004</v>
      </c>
      <c r="D90" s="186"/>
      <c r="E90" s="231"/>
      <c r="F90" s="231">
        <v>4767.3100000000004</v>
      </c>
      <c r="G90" s="231">
        <v>57207.72</v>
      </c>
    </row>
    <row r="91" spans="1:7" x14ac:dyDescent="0.25">
      <c r="A91" s="194" t="s">
        <v>378</v>
      </c>
      <c r="B91" s="195">
        <v>1</v>
      </c>
      <c r="C91" s="196">
        <v>4767.3100000000004</v>
      </c>
      <c r="D91" s="196"/>
      <c r="E91" s="231"/>
      <c r="F91" s="231">
        <v>4767.3100000000004</v>
      </c>
      <c r="G91" s="231">
        <v>19069.240000000002</v>
      </c>
    </row>
    <row r="92" spans="1:7" ht="42.75" customHeight="1" x14ac:dyDescent="0.25">
      <c r="A92" s="183" t="s">
        <v>305</v>
      </c>
      <c r="B92" s="184">
        <v>12</v>
      </c>
      <c r="C92" s="231">
        <v>4506.17</v>
      </c>
      <c r="D92" s="186"/>
      <c r="E92" s="231"/>
      <c r="F92" s="231">
        <v>4506.17</v>
      </c>
      <c r="G92" s="231">
        <v>648888.48</v>
      </c>
    </row>
    <row r="93" spans="1:7" ht="42.75" customHeight="1" x14ac:dyDescent="0.25">
      <c r="A93" s="183" t="s">
        <v>306</v>
      </c>
      <c r="B93" s="184">
        <v>13</v>
      </c>
      <c r="C93" s="231">
        <v>4755.66</v>
      </c>
      <c r="D93" s="186"/>
      <c r="E93" s="231"/>
      <c r="F93" s="231">
        <v>4755.66</v>
      </c>
      <c r="G93" s="231">
        <v>741882.96</v>
      </c>
    </row>
    <row r="94" spans="1:7" ht="33" customHeight="1" x14ac:dyDescent="0.25">
      <c r="A94" s="183" t="s">
        <v>307</v>
      </c>
      <c r="B94" s="184">
        <v>4</v>
      </c>
      <c r="C94" s="231">
        <v>4879.45</v>
      </c>
      <c r="D94" s="186"/>
      <c r="E94" s="231"/>
      <c r="F94" s="231">
        <v>4879.45</v>
      </c>
      <c r="G94" s="231">
        <v>234213.6</v>
      </c>
    </row>
    <row r="95" spans="1:7" ht="27" customHeight="1" x14ac:dyDescent="0.25">
      <c r="A95" s="183" t="s">
        <v>308</v>
      </c>
      <c r="B95" s="184">
        <v>9</v>
      </c>
      <c r="C95" s="231">
        <v>4288.25</v>
      </c>
      <c r="D95" s="186"/>
      <c r="E95" s="231"/>
      <c r="F95" s="231">
        <v>4288.25</v>
      </c>
      <c r="G95" s="231">
        <v>463131</v>
      </c>
    </row>
    <row r="96" spans="1:7" ht="21" customHeight="1" x14ac:dyDescent="0.25">
      <c r="A96" s="183" t="s">
        <v>309</v>
      </c>
      <c r="B96" s="184">
        <v>12</v>
      </c>
      <c r="C96" s="231">
        <v>4548.5200000000004</v>
      </c>
      <c r="D96" s="186"/>
      <c r="E96" s="231"/>
      <c r="F96" s="231">
        <v>4548.5200000000004</v>
      </c>
      <c r="G96" s="231">
        <v>654986.88</v>
      </c>
    </row>
    <row r="97" spans="1:7" ht="15.6" customHeight="1" x14ac:dyDescent="0.25">
      <c r="A97" s="187" t="s">
        <v>310</v>
      </c>
      <c r="B97" s="184">
        <v>4</v>
      </c>
      <c r="C97" s="231">
        <v>4573.9799999999996</v>
      </c>
      <c r="D97" s="186"/>
      <c r="E97" s="231"/>
      <c r="F97" s="231">
        <v>4573.9799999999996</v>
      </c>
      <c r="G97" s="231">
        <v>219551.04</v>
      </c>
    </row>
    <row r="98" spans="1:7" ht="29.25" customHeight="1" x14ac:dyDescent="0.25">
      <c r="A98" s="183" t="s">
        <v>311</v>
      </c>
      <c r="B98" s="184">
        <v>7</v>
      </c>
      <c r="C98" s="231">
        <v>4575.12</v>
      </c>
      <c r="D98" s="186"/>
      <c r="E98" s="231"/>
      <c r="F98" s="231">
        <v>4575.12</v>
      </c>
      <c r="G98" s="231">
        <v>384310.08</v>
      </c>
    </row>
    <row r="99" spans="1:7" ht="25.5" x14ac:dyDescent="0.25">
      <c r="A99" s="183" t="s">
        <v>312</v>
      </c>
      <c r="B99" s="184">
        <v>8</v>
      </c>
      <c r="C99" s="231">
        <v>4038.52</v>
      </c>
      <c r="D99" s="186"/>
      <c r="E99" s="231"/>
      <c r="F99" s="231">
        <v>4038.52</v>
      </c>
      <c r="G99" s="231">
        <v>387697.91999999998</v>
      </c>
    </row>
    <row r="100" spans="1:7" ht="32.25" customHeight="1" x14ac:dyDescent="0.25">
      <c r="A100" s="183" t="s">
        <v>313</v>
      </c>
      <c r="B100" s="184">
        <v>16</v>
      </c>
      <c r="C100" s="231">
        <v>4954.43</v>
      </c>
      <c r="D100" s="186"/>
      <c r="E100" s="231"/>
      <c r="F100" s="231">
        <v>4954.43</v>
      </c>
      <c r="G100" s="231">
        <v>951250.56</v>
      </c>
    </row>
    <row r="101" spans="1:7" ht="29.45" customHeight="1" x14ac:dyDescent="0.25">
      <c r="A101" s="183" t="s">
        <v>314</v>
      </c>
      <c r="B101" s="184">
        <v>7</v>
      </c>
      <c r="C101" s="231">
        <v>4925.57</v>
      </c>
      <c r="D101" s="186"/>
      <c r="E101" s="231"/>
      <c r="F101" s="231">
        <v>4925.57</v>
      </c>
      <c r="G101" s="231">
        <v>413747.88</v>
      </c>
    </row>
    <row r="102" spans="1:7" ht="27.75" customHeight="1" x14ac:dyDescent="0.25">
      <c r="A102" s="183" t="s">
        <v>315</v>
      </c>
      <c r="B102" s="184">
        <v>6</v>
      </c>
      <c r="C102" s="231">
        <v>4755.43</v>
      </c>
      <c r="D102" s="186"/>
      <c r="E102" s="231"/>
      <c r="F102" s="231">
        <v>4755.43</v>
      </c>
      <c r="G102" s="231">
        <v>342390.96</v>
      </c>
    </row>
    <row r="103" spans="1:7" ht="41.25" customHeight="1" x14ac:dyDescent="0.25">
      <c r="A103" s="183" t="s">
        <v>316</v>
      </c>
      <c r="B103" s="184">
        <v>1</v>
      </c>
      <c r="C103" s="231">
        <v>4903.54</v>
      </c>
      <c r="D103" s="186"/>
      <c r="E103" s="231"/>
      <c r="F103" s="231">
        <v>4903.54</v>
      </c>
      <c r="G103" s="231">
        <v>58842.48</v>
      </c>
    </row>
    <row r="104" spans="1:7" ht="27.75" customHeight="1" x14ac:dyDescent="0.25">
      <c r="A104" s="183" t="s">
        <v>317</v>
      </c>
      <c r="B104" s="184">
        <v>1</v>
      </c>
      <c r="C104" s="231">
        <v>4865.9799999999996</v>
      </c>
      <c r="D104" s="186"/>
      <c r="E104" s="231"/>
      <c r="F104" s="231">
        <v>4865.9799999999996</v>
      </c>
      <c r="G104" s="231">
        <v>58391.76</v>
      </c>
    </row>
    <row r="105" spans="1:7" x14ac:dyDescent="0.25">
      <c r="A105" s="187" t="s">
        <v>318</v>
      </c>
      <c r="B105" s="184">
        <v>2</v>
      </c>
      <c r="C105" s="231">
        <v>4756.21</v>
      </c>
      <c r="D105" s="186"/>
      <c r="E105" s="231"/>
      <c r="F105" s="231">
        <v>4756.21</v>
      </c>
      <c r="G105" s="231">
        <v>114149.04</v>
      </c>
    </row>
    <row r="106" spans="1:7" x14ac:dyDescent="0.25">
      <c r="A106" s="187" t="s">
        <v>319</v>
      </c>
      <c r="B106" s="184">
        <v>1</v>
      </c>
      <c r="C106" s="231">
        <v>4738.54</v>
      </c>
      <c r="D106" s="186"/>
      <c r="E106" s="231"/>
      <c r="F106" s="231">
        <v>4738.54</v>
      </c>
      <c r="G106" s="231">
        <v>56862.48</v>
      </c>
    </row>
    <row r="107" spans="1:7" ht="20.25" customHeight="1" x14ac:dyDescent="0.25">
      <c r="A107" s="187" t="s">
        <v>320</v>
      </c>
      <c r="B107" s="184">
        <v>1</v>
      </c>
      <c r="C107" s="231">
        <v>4326.97</v>
      </c>
      <c r="D107" s="186"/>
      <c r="E107" s="231"/>
      <c r="F107" s="231">
        <v>4326.97</v>
      </c>
      <c r="G107" s="231">
        <v>51923.64</v>
      </c>
    </row>
    <row r="108" spans="1:7" x14ac:dyDescent="0.25">
      <c r="A108" s="183" t="s">
        <v>321</v>
      </c>
      <c r="B108" s="184">
        <v>2</v>
      </c>
      <c r="C108" s="231">
        <v>4802.45</v>
      </c>
      <c r="D108" s="186"/>
      <c r="E108" s="231"/>
      <c r="F108" s="231">
        <v>4802.45</v>
      </c>
      <c r="G108" s="231">
        <v>115258.8</v>
      </c>
    </row>
    <row r="109" spans="1:7" x14ac:dyDescent="0.25">
      <c r="A109" s="187" t="s">
        <v>323</v>
      </c>
      <c r="B109" s="184">
        <v>1</v>
      </c>
      <c r="C109" s="231">
        <v>4859.87</v>
      </c>
      <c r="D109" s="186"/>
      <c r="E109" s="231"/>
      <c r="F109" s="231">
        <v>4859.87</v>
      </c>
      <c r="G109" s="231">
        <v>58318.44</v>
      </c>
    </row>
    <row r="110" spans="1:7" x14ac:dyDescent="0.25">
      <c r="A110" s="187" t="s">
        <v>324</v>
      </c>
      <c r="B110" s="184">
        <v>4</v>
      </c>
      <c r="C110" s="231">
        <v>4839.3599999999997</v>
      </c>
      <c r="D110" s="186"/>
      <c r="E110" s="231"/>
      <c r="F110" s="231">
        <v>4839.3599999999997</v>
      </c>
      <c r="G110" s="231">
        <v>232289.28</v>
      </c>
    </row>
    <row r="111" spans="1:7" ht="18.75" customHeight="1" x14ac:dyDescent="0.25">
      <c r="A111" s="187" t="s">
        <v>325</v>
      </c>
      <c r="B111" s="184">
        <v>1</v>
      </c>
      <c r="C111" s="231">
        <v>4873.54</v>
      </c>
      <c r="D111" s="186"/>
      <c r="E111" s="231"/>
      <c r="F111" s="231">
        <v>4873.54</v>
      </c>
      <c r="G111" s="231">
        <v>58482.48</v>
      </c>
    </row>
    <row r="112" spans="1:7" x14ac:dyDescent="0.25">
      <c r="A112" s="183" t="s">
        <v>326</v>
      </c>
      <c r="B112" s="184">
        <v>2.5</v>
      </c>
      <c r="C112" s="231">
        <v>4720.3599999999997</v>
      </c>
      <c r="D112" s="186"/>
      <c r="E112" s="231"/>
      <c r="F112" s="231">
        <v>4720.3599999999997</v>
      </c>
      <c r="G112" s="231">
        <v>141610.79999999999</v>
      </c>
    </row>
    <row r="113" spans="1:7" x14ac:dyDescent="0.25">
      <c r="A113" s="187" t="s">
        <v>327</v>
      </c>
      <c r="B113" s="184">
        <v>1</v>
      </c>
      <c r="C113" s="231">
        <v>4873.54</v>
      </c>
      <c r="D113" s="186"/>
      <c r="E113" s="231"/>
      <c r="F113" s="231">
        <v>4873.54</v>
      </c>
      <c r="G113" s="231">
        <v>58482.48</v>
      </c>
    </row>
    <row r="114" spans="1:7" x14ac:dyDescent="0.25">
      <c r="A114" s="183" t="s">
        <v>328</v>
      </c>
      <c r="B114" s="184">
        <v>1</v>
      </c>
      <c r="C114" s="231">
        <v>4773.54</v>
      </c>
      <c r="D114" s="186"/>
      <c r="E114" s="231"/>
      <c r="F114" s="231">
        <v>4773.54</v>
      </c>
      <c r="G114" s="231">
        <v>57282.48</v>
      </c>
    </row>
    <row r="115" spans="1:7" x14ac:dyDescent="0.25">
      <c r="A115" s="183" t="s">
        <v>329</v>
      </c>
      <c r="B115" s="184">
        <v>2</v>
      </c>
      <c r="C115" s="231">
        <v>4670.3599999999997</v>
      </c>
      <c r="D115" s="186"/>
      <c r="E115" s="231"/>
      <c r="F115" s="231">
        <v>4670.3599999999997</v>
      </c>
      <c r="G115" s="231">
        <v>112088.64</v>
      </c>
    </row>
    <row r="116" spans="1:7" x14ac:dyDescent="0.25">
      <c r="A116" s="187" t="s">
        <v>330</v>
      </c>
      <c r="B116" s="184">
        <v>2</v>
      </c>
      <c r="C116" s="231">
        <v>4659.3599999999997</v>
      </c>
      <c r="D116" s="186"/>
      <c r="E116" s="231"/>
      <c r="F116" s="231">
        <v>4659.3599999999997</v>
      </c>
      <c r="G116" s="231">
        <v>111824.64</v>
      </c>
    </row>
    <row r="117" spans="1:7" x14ac:dyDescent="0.25">
      <c r="A117" s="187" t="s">
        <v>331</v>
      </c>
      <c r="B117" s="184">
        <v>2</v>
      </c>
      <c r="C117" s="231">
        <v>4623.04</v>
      </c>
      <c r="D117" s="186"/>
      <c r="E117" s="231"/>
      <c r="F117" s="231">
        <v>4623.04</v>
      </c>
      <c r="G117" s="231">
        <v>55476.480000000003</v>
      </c>
    </row>
    <row r="118" spans="1:7" x14ac:dyDescent="0.25">
      <c r="A118" s="187" t="s">
        <v>435</v>
      </c>
      <c r="B118" s="184">
        <v>1</v>
      </c>
      <c r="C118" s="231">
        <v>4623.04</v>
      </c>
      <c r="D118" s="186"/>
      <c r="E118" s="231"/>
      <c r="F118" s="231">
        <v>4623.04</v>
      </c>
      <c r="G118" s="231">
        <v>55476.480000000003</v>
      </c>
    </row>
    <row r="119" spans="1:7" x14ac:dyDescent="0.25">
      <c r="A119" s="187" t="s">
        <v>474</v>
      </c>
      <c r="B119" s="184">
        <v>1</v>
      </c>
      <c r="C119" s="231">
        <v>4623.04</v>
      </c>
      <c r="D119" s="186"/>
      <c r="E119" s="231"/>
      <c r="F119" s="231">
        <v>4623.04</v>
      </c>
      <c r="G119" s="231">
        <v>55476.480000000003</v>
      </c>
    </row>
    <row r="120" spans="1:7" ht="45.75" customHeight="1" x14ac:dyDescent="0.25">
      <c r="A120" s="183" t="s">
        <v>332</v>
      </c>
      <c r="B120" s="184">
        <v>1</v>
      </c>
      <c r="C120" s="231">
        <v>4893.54</v>
      </c>
      <c r="D120" s="186"/>
      <c r="E120" s="231"/>
      <c r="F120" s="231">
        <v>4893.54</v>
      </c>
      <c r="G120" s="231">
        <v>58722.48</v>
      </c>
    </row>
    <row r="121" spans="1:7" ht="17.25" customHeight="1" x14ac:dyDescent="0.25">
      <c r="A121" s="187" t="s">
        <v>333</v>
      </c>
      <c r="B121" s="184">
        <v>2</v>
      </c>
      <c r="C121" s="231">
        <v>4828.12</v>
      </c>
      <c r="D121" s="186"/>
      <c r="E121" s="231"/>
      <c r="F121" s="231">
        <v>4828.12</v>
      </c>
      <c r="G121" s="231">
        <v>115874.88</v>
      </c>
    </row>
    <row r="122" spans="1:7" x14ac:dyDescent="0.25">
      <c r="A122" s="183" t="s">
        <v>334</v>
      </c>
      <c r="B122" s="184">
        <v>4</v>
      </c>
      <c r="C122" s="231">
        <v>4510.6499999999996</v>
      </c>
      <c r="D122" s="186"/>
      <c r="E122" s="231"/>
      <c r="F122" s="231">
        <v>4510.6499999999996</v>
      </c>
      <c r="G122" s="231">
        <v>216511.2</v>
      </c>
    </row>
    <row r="123" spans="1:7" x14ac:dyDescent="0.25">
      <c r="A123" s="187" t="s">
        <v>335</v>
      </c>
      <c r="B123" s="184">
        <v>1</v>
      </c>
      <c r="C123" s="231">
        <v>4966.21</v>
      </c>
      <c r="D123" s="186"/>
      <c r="E123" s="231"/>
      <c r="F123" s="231">
        <v>4966.21</v>
      </c>
      <c r="G123" s="231">
        <v>59594.52</v>
      </c>
    </row>
    <row r="124" spans="1:7" x14ac:dyDescent="0.25">
      <c r="A124" s="187" t="s">
        <v>336</v>
      </c>
      <c r="B124" s="184">
        <v>0.5</v>
      </c>
      <c r="C124" s="231">
        <v>4566.21</v>
      </c>
      <c r="D124" s="186"/>
      <c r="E124" s="231"/>
      <c r="F124" s="231">
        <v>4566.21</v>
      </c>
      <c r="G124" s="231">
        <v>27397.26</v>
      </c>
    </row>
    <row r="125" spans="1:7" ht="40.9" customHeight="1" x14ac:dyDescent="0.25">
      <c r="A125" s="183" t="s">
        <v>337</v>
      </c>
      <c r="B125" s="184">
        <v>1</v>
      </c>
      <c r="C125" s="231">
        <v>5115.32</v>
      </c>
      <c r="D125" s="186"/>
      <c r="E125" s="231"/>
      <c r="F125" s="231">
        <v>5115.32</v>
      </c>
      <c r="G125" s="231">
        <v>61383.839999999997</v>
      </c>
    </row>
    <row r="126" spans="1:7" x14ac:dyDescent="0.25">
      <c r="A126" s="187" t="s">
        <v>338</v>
      </c>
      <c r="B126" s="184">
        <v>4</v>
      </c>
      <c r="C126" s="231">
        <v>4896.21</v>
      </c>
      <c r="D126" s="186"/>
      <c r="E126" s="231"/>
      <c r="F126" s="231">
        <v>4896.21</v>
      </c>
      <c r="G126" s="231">
        <v>235018.08</v>
      </c>
    </row>
    <row r="127" spans="1:7" x14ac:dyDescent="0.25">
      <c r="A127" s="187" t="s">
        <v>339</v>
      </c>
      <c r="B127" s="184">
        <v>2</v>
      </c>
      <c r="C127" s="231">
        <v>4856.32</v>
      </c>
      <c r="D127" s="186"/>
      <c r="E127" s="231"/>
      <c r="F127" s="231">
        <v>4856.32</v>
      </c>
      <c r="G127" s="231">
        <v>116551.67999999999</v>
      </c>
    </row>
    <row r="128" spans="1:7" x14ac:dyDescent="0.25">
      <c r="A128" s="187" t="s">
        <v>340</v>
      </c>
      <c r="B128" s="184">
        <v>1.5</v>
      </c>
      <c r="C128" s="231">
        <v>3734.98</v>
      </c>
      <c r="D128" s="186"/>
      <c r="E128" s="231"/>
      <c r="F128" s="231">
        <v>3734.98</v>
      </c>
      <c r="G128" s="231">
        <v>67229.64</v>
      </c>
    </row>
    <row r="129" spans="1:8" ht="32.25" customHeight="1" x14ac:dyDescent="0.25">
      <c r="A129" s="183" t="s">
        <v>341</v>
      </c>
      <c r="B129" s="184">
        <v>1</v>
      </c>
      <c r="C129" s="231">
        <v>3775.68</v>
      </c>
      <c r="D129" s="186"/>
      <c r="E129" s="231"/>
      <c r="F129" s="231">
        <v>3775.68</v>
      </c>
      <c r="G129" s="231">
        <v>45308.160000000003</v>
      </c>
    </row>
    <row r="130" spans="1:8" ht="14.25" customHeight="1" x14ac:dyDescent="0.25">
      <c r="A130" s="187" t="s">
        <v>342</v>
      </c>
      <c r="B130" s="184">
        <v>1</v>
      </c>
      <c r="C130" s="231">
        <v>3693.54</v>
      </c>
      <c r="D130" s="186"/>
      <c r="E130" s="231"/>
      <c r="F130" s="231">
        <v>3693.54</v>
      </c>
      <c r="G130" s="231">
        <v>44322.48</v>
      </c>
    </row>
    <row r="131" spans="1:8" x14ac:dyDescent="0.25">
      <c r="A131" s="187" t="s">
        <v>343</v>
      </c>
      <c r="B131" s="184">
        <v>1</v>
      </c>
      <c r="C131" s="231">
        <v>3544.75</v>
      </c>
      <c r="D131" s="186"/>
      <c r="E131" s="231"/>
      <c r="F131" s="231">
        <v>3544.75</v>
      </c>
      <c r="G131" s="231">
        <v>42537</v>
      </c>
    </row>
    <row r="132" spans="1:8" x14ac:dyDescent="0.25">
      <c r="A132" s="189" t="s">
        <v>344</v>
      </c>
      <c r="B132" s="184">
        <v>1</v>
      </c>
      <c r="C132" s="231">
        <v>3905.5</v>
      </c>
      <c r="D132" s="186"/>
      <c r="E132" s="231"/>
      <c r="F132" s="231">
        <v>3905.5</v>
      </c>
      <c r="G132" s="231">
        <v>46866</v>
      </c>
    </row>
    <row r="133" spans="1:8" ht="16.899999999999999" customHeight="1" x14ac:dyDescent="0.25">
      <c r="A133" s="187" t="s">
        <v>345</v>
      </c>
      <c r="B133" s="184">
        <v>4</v>
      </c>
      <c r="C133" s="231">
        <v>3729.86</v>
      </c>
      <c r="D133" s="186"/>
      <c r="E133" s="231"/>
      <c r="F133" s="231">
        <v>3729.86</v>
      </c>
      <c r="G133" s="231">
        <v>179033.28</v>
      </c>
    </row>
    <row r="134" spans="1:8" x14ac:dyDescent="0.25">
      <c r="A134" s="187" t="s">
        <v>346</v>
      </c>
      <c r="B134" s="184">
        <v>3</v>
      </c>
      <c r="C134" s="231">
        <v>3368.89</v>
      </c>
      <c r="D134" s="186"/>
      <c r="E134" s="231"/>
      <c r="F134" s="231">
        <v>3368.89</v>
      </c>
      <c r="G134" s="231">
        <v>121280.04</v>
      </c>
    </row>
    <row r="135" spans="1:8" ht="32.25" customHeight="1" x14ac:dyDescent="0.25">
      <c r="A135" s="183" t="s">
        <v>382</v>
      </c>
      <c r="B135" s="184">
        <v>10.5</v>
      </c>
      <c r="C135" s="231">
        <v>3224.65</v>
      </c>
      <c r="D135" s="186"/>
      <c r="E135" s="231"/>
      <c r="F135" s="231">
        <v>3224.65</v>
      </c>
      <c r="G135" s="231">
        <v>406305.9</v>
      </c>
    </row>
    <row r="136" spans="1:8" x14ac:dyDescent="0.25">
      <c r="A136" s="187" t="s">
        <v>347</v>
      </c>
      <c r="B136" s="184">
        <v>1.5</v>
      </c>
      <c r="C136" s="231">
        <v>3922.58</v>
      </c>
      <c r="D136" s="186"/>
      <c r="E136" s="231"/>
      <c r="F136" s="231">
        <v>3922.58</v>
      </c>
      <c r="G136" s="231">
        <v>70606.44</v>
      </c>
    </row>
    <row r="137" spans="1:8" ht="31.5" customHeight="1" x14ac:dyDescent="0.25">
      <c r="A137" s="190" t="s">
        <v>348</v>
      </c>
      <c r="B137" s="191">
        <v>1</v>
      </c>
      <c r="C137" s="231">
        <v>3638.86</v>
      </c>
      <c r="D137" s="192"/>
      <c r="E137" s="231"/>
      <c r="F137" s="231">
        <v>3638.86</v>
      </c>
      <c r="G137" s="231">
        <v>43666.32</v>
      </c>
    </row>
    <row r="138" spans="1:8" x14ac:dyDescent="0.25">
      <c r="A138" s="190" t="s">
        <v>349</v>
      </c>
      <c r="B138" s="191">
        <v>1</v>
      </c>
      <c r="C138" s="231">
        <v>3620.56</v>
      </c>
      <c r="D138" s="192"/>
      <c r="E138" s="231"/>
      <c r="F138" s="231">
        <v>3620.56</v>
      </c>
      <c r="G138" s="231">
        <v>43446.75</v>
      </c>
    </row>
    <row r="139" spans="1:8" x14ac:dyDescent="0.25">
      <c r="A139" s="190" t="s">
        <v>350</v>
      </c>
      <c r="B139" s="191">
        <v>2</v>
      </c>
      <c r="C139" s="231">
        <v>3724.65</v>
      </c>
      <c r="D139" s="192"/>
      <c r="E139" s="231"/>
      <c r="F139" s="231">
        <v>3724.65</v>
      </c>
      <c r="G139" s="231">
        <v>89391.6</v>
      </c>
    </row>
    <row r="140" spans="1:8" ht="18" customHeight="1" x14ac:dyDescent="0.25">
      <c r="A140" s="190" t="s">
        <v>351</v>
      </c>
      <c r="B140" s="191">
        <v>1</v>
      </c>
      <c r="C140" s="231">
        <v>3763.3</v>
      </c>
      <c r="D140" s="192"/>
      <c r="E140" s="231"/>
      <c r="F140" s="231">
        <v>3763.3</v>
      </c>
      <c r="G140" s="231">
        <v>45159.6</v>
      </c>
    </row>
    <row r="141" spans="1:8" x14ac:dyDescent="0.25">
      <c r="A141" s="187" t="s">
        <v>352</v>
      </c>
      <c r="B141" s="184">
        <v>1</v>
      </c>
      <c r="C141" s="231">
        <v>3776.01</v>
      </c>
      <c r="D141" s="186"/>
      <c r="E141" s="231"/>
      <c r="F141" s="231">
        <v>3776.01</v>
      </c>
      <c r="G141" s="231">
        <v>45312.12</v>
      </c>
    </row>
    <row r="142" spans="1:8" x14ac:dyDescent="0.25">
      <c r="A142" s="187" t="s">
        <v>353</v>
      </c>
      <c r="B142" s="184">
        <v>3</v>
      </c>
      <c r="C142" s="231">
        <v>3726.47</v>
      </c>
      <c r="D142" s="186"/>
      <c r="E142" s="231"/>
      <c r="F142" s="231">
        <v>3726.47</v>
      </c>
      <c r="G142" s="231">
        <v>134152.92000000001</v>
      </c>
      <c r="H142" s="44"/>
    </row>
    <row r="143" spans="1:8" ht="16.899999999999999" customHeight="1" x14ac:dyDescent="0.25">
      <c r="A143" s="187" t="s">
        <v>376</v>
      </c>
      <c r="B143" s="184">
        <v>1</v>
      </c>
      <c r="C143" s="231">
        <v>3793.55</v>
      </c>
      <c r="D143" s="186"/>
      <c r="E143" s="231"/>
      <c r="F143" s="231">
        <v>3793.55</v>
      </c>
      <c r="G143" s="231">
        <v>45522.6</v>
      </c>
    </row>
    <row r="144" spans="1:8" x14ac:dyDescent="0.25">
      <c r="A144" s="234" t="s">
        <v>357</v>
      </c>
      <c r="B144" s="235">
        <v>222</v>
      </c>
      <c r="C144" s="396"/>
      <c r="D144" s="396"/>
      <c r="E144" s="396"/>
      <c r="F144" s="396"/>
      <c r="G144" s="236">
        <v>12008948.41</v>
      </c>
    </row>
    <row r="145" spans="1:7" ht="45" x14ac:dyDescent="0.25">
      <c r="A145" s="194" t="s">
        <v>377</v>
      </c>
      <c r="B145" s="195">
        <v>3</v>
      </c>
      <c r="C145" s="231">
        <v>14306.67</v>
      </c>
      <c r="D145" s="231"/>
      <c r="E145" s="231"/>
      <c r="F145" s="231">
        <v>14306.67</v>
      </c>
      <c r="G145" s="231">
        <v>171680.04</v>
      </c>
    </row>
    <row r="146" spans="1:7" ht="48" customHeight="1" x14ac:dyDescent="0.25">
      <c r="A146" s="194" t="s">
        <v>306</v>
      </c>
      <c r="B146" s="195">
        <v>2</v>
      </c>
      <c r="C146" s="196">
        <v>22735.66</v>
      </c>
      <c r="D146" s="196">
        <v>17980</v>
      </c>
      <c r="E146" s="231"/>
      <c r="F146" s="231">
        <v>4755.66</v>
      </c>
      <c r="G146" s="231">
        <v>545655.87</v>
      </c>
    </row>
    <row r="147" spans="1:7" x14ac:dyDescent="0.25">
      <c r="A147" s="194" t="s">
        <v>350</v>
      </c>
      <c r="B147" s="195">
        <v>1</v>
      </c>
      <c r="C147" s="196">
        <v>17852</v>
      </c>
      <c r="D147" s="196">
        <v>13830</v>
      </c>
      <c r="E147" s="231"/>
      <c r="F147" s="231">
        <v>4022</v>
      </c>
      <c r="G147" s="231">
        <v>71408</v>
      </c>
    </row>
    <row r="148" spans="1:7" ht="19.5" customHeight="1" x14ac:dyDescent="0.25">
      <c r="A148" s="194" t="s">
        <v>379</v>
      </c>
      <c r="B148" s="195">
        <v>0.5</v>
      </c>
      <c r="C148" s="196">
        <v>17722</v>
      </c>
      <c r="D148" s="196">
        <v>13240</v>
      </c>
      <c r="E148" s="231"/>
      <c r="F148" s="231">
        <v>4482</v>
      </c>
      <c r="G148" s="231">
        <v>35444</v>
      </c>
    </row>
    <row r="149" spans="1:7" ht="45" customHeight="1" x14ac:dyDescent="0.25">
      <c r="A149" s="194" t="s">
        <v>380</v>
      </c>
      <c r="B149" s="195">
        <v>1</v>
      </c>
      <c r="C149" s="196">
        <v>18982</v>
      </c>
      <c r="D149" s="196">
        <v>14430</v>
      </c>
      <c r="E149" s="231"/>
      <c r="F149" s="231">
        <v>4552</v>
      </c>
      <c r="G149" s="231">
        <v>75928</v>
      </c>
    </row>
    <row r="150" spans="1:7" ht="49.5" customHeight="1" x14ac:dyDescent="0.25">
      <c r="A150" s="183" t="s">
        <v>381</v>
      </c>
      <c r="B150" s="193">
        <v>1</v>
      </c>
      <c r="C150" s="231">
        <v>18982</v>
      </c>
      <c r="D150" s="231">
        <v>14430</v>
      </c>
      <c r="E150" s="231"/>
      <c r="F150" s="231">
        <v>4552</v>
      </c>
      <c r="G150" s="418">
        <v>75928</v>
      </c>
    </row>
    <row r="151" spans="1:7" ht="14.25" customHeight="1" x14ac:dyDescent="0.25">
      <c r="A151" s="187" t="s">
        <v>357</v>
      </c>
      <c r="B151" s="193">
        <v>8.5</v>
      </c>
      <c r="C151" s="193"/>
      <c r="D151" s="193"/>
      <c r="E151" s="193"/>
      <c r="F151" s="193"/>
      <c r="G151" s="197">
        <v>976043.91</v>
      </c>
    </row>
    <row r="152" spans="1:7" ht="15.75" customHeight="1" x14ac:dyDescent="0.25">
      <c r="A152" s="154" t="s">
        <v>145</v>
      </c>
      <c r="B152" s="154"/>
      <c r="C152" s="153"/>
      <c r="D152" s="153"/>
      <c r="E152" s="153"/>
      <c r="F152" s="153"/>
      <c r="G152" s="153">
        <f>'платные на 2026-2027 год'!G31+'платные на 2026-2027 год'!G81</f>
        <v>13662872.5</v>
      </c>
    </row>
    <row r="153" spans="1:7" ht="18.600000000000001" customHeight="1" x14ac:dyDescent="0.25">
      <c r="A153" s="6"/>
    </row>
    <row r="154" spans="1:7" ht="32.450000000000003" customHeight="1" x14ac:dyDescent="0.25">
      <c r="A154" s="508" t="s">
        <v>179</v>
      </c>
      <c r="B154" s="508"/>
      <c r="C154" s="508"/>
      <c r="D154" s="508"/>
      <c r="E154" s="508"/>
      <c r="F154" s="508"/>
      <c r="G154" s="508"/>
    </row>
    <row r="155" spans="1:7" ht="18" customHeight="1" x14ac:dyDescent="0.25">
      <c r="A155" s="100"/>
      <c r="B155" s="100"/>
      <c r="C155" s="100"/>
      <c r="D155" s="100"/>
      <c r="E155" s="100"/>
      <c r="F155" s="100"/>
      <c r="G155" s="100"/>
    </row>
    <row r="156" spans="1:7" ht="18.75" x14ac:dyDescent="0.3">
      <c r="A156" s="7" t="s">
        <v>144</v>
      </c>
      <c r="B156" s="8">
        <v>119</v>
      </c>
    </row>
    <row r="157" spans="1:7" ht="21.6" customHeight="1" x14ac:dyDescent="0.25">
      <c r="A157" s="9"/>
    </row>
    <row r="158" spans="1:7" x14ac:dyDescent="0.25">
      <c r="A158" s="509" t="s">
        <v>83</v>
      </c>
      <c r="B158" s="509" t="s">
        <v>241</v>
      </c>
      <c r="C158" s="509"/>
      <c r="D158" s="509" t="s">
        <v>184</v>
      </c>
      <c r="E158" s="509"/>
      <c r="F158" s="509" t="s">
        <v>84</v>
      </c>
      <c r="G158" s="509"/>
    </row>
    <row r="159" spans="1:7" ht="22.5" customHeight="1" x14ac:dyDescent="0.25">
      <c r="A159" s="509"/>
      <c r="B159" s="509"/>
      <c r="C159" s="509"/>
      <c r="D159" s="509"/>
      <c r="E159" s="509"/>
      <c r="F159" s="509"/>
      <c r="G159" s="509"/>
    </row>
    <row r="160" spans="1:7" ht="18.75" x14ac:dyDescent="0.25">
      <c r="A160" s="95">
        <v>1</v>
      </c>
      <c r="B160" s="509">
        <v>2</v>
      </c>
      <c r="C160" s="509"/>
      <c r="D160" s="509">
        <v>3</v>
      </c>
      <c r="E160" s="509"/>
      <c r="F160" s="509">
        <v>4</v>
      </c>
      <c r="G160" s="509"/>
    </row>
    <row r="161" spans="1:7" ht="31.5" customHeight="1" x14ac:dyDescent="0.25">
      <c r="A161" s="293">
        <v>6.5</v>
      </c>
      <c r="B161" s="545">
        <f>D161+F161</f>
        <v>97808.805999999997</v>
      </c>
      <c r="C161" s="546"/>
      <c r="D161" s="545">
        <f>G150</f>
        <v>75928</v>
      </c>
      <c r="E161" s="546"/>
      <c r="F161" s="545">
        <f>(D161-3475)*30.2%</f>
        <v>21880.806</v>
      </c>
      <c r="G161" s="546"/>
    </row>
    <row r="162" spans="1:7" ht="18.75" x14ac:dyDescent="0.25">
      <c r="A162" s="293">
        <v>222</v>
      </c>
      <c r="B162" s="545">
        <f>D162+F162</f>
        <v>15629150.279820001</v>
      </c>
      <c r="C162" s="546"/>
      <c r="D162" s="545">
        <f>G144</f>
        <v>12008948.41</v>
      </c>
      <c r="E162" s="546"/>
      <c r="F162" s="545">
        <f>(D162-21525)*30.2%</f>
        <v>3620201.8698200001</v>
      </c>
      <c r="G162" s="546"/>
    </row>
    <row r="163" spans="1:7" ht="30.75" customHeight="1" x14ac:dyDescent="0.25">
      <c r="A163" s="293">
        <v>228.5</v>
      </c>
      <c r="B163" s="510">
        <f>'платные на 2025 год '!D85+'платные на 2025 год '!D34+'платные на 2025 год '!D36</f>
        <v>280000</v>
      </c>
      <c r="C163" s="510"/>
      <c r="D163" s="510">
        <f>G152</f>
        <v>13662872.5</v>
      </c>
      <c r="E163" s="510"/>
      <c r="F163" s="510">
        <f>B163-D163</f>
        <v>-13382872.5</v>
      </c>
      <c r="G163" s="510"/>
    </row>
    <row r="164" spans="1:7" ht="36" customHeight="1" x14ac:dyDescent="0.25">
      <c r="A164" s="6"/>
    </row>
    <row r="165" spans="1:7" ht="18.75" x14ac:dyDescent="0.25">
      <c r="A165" s="517" t="s">
        <v>200</v>
      </c>
      <c r="B165" s="517"/>
      <c r="C165" s="517"/>
      <c r="D165" s="517"/>
      <c r="E165" s="517"/>
      <c r="F165" s="517"/>
      <c r="G165" s="517"/>
    </row>
    <row r="166" spans="1:7" ht="18.75" x14ac:dyDescent="0.25">
      <c r="A166" s="7"/>
    </row>
    <row r="167" spans="1:7" ht="18.75" x14ac:dyDescent="0.3">
      <c r="A167" s="7" t="s">
        <v>146</v>
      </c>
      <c r="B167" s="8">
        <v>112</v>
      </c>
    </row>
    <row r="168" spans="1:7" x14ac:dyDescent="0.25">
      <c r="A168" s="9"/>
    </row>
    <row r="169" spans="1:7" ht="56.25" x14ac:dyDescent="0.25">
      <c r="A169" s="95" t="s">
        <v>85</v>
      </c>
      <c r="B169" s="95" t="s">
        <v>86</v>
      </c>
      <c r="C169" s="509" t="s">
        <v>87</v>
      </c>
      <c r="D169" s="509"/>
      <c r="E169" s="95" t="s">
        <v>88</v>
      </c>
      <c r="F169" s="509" t="s">
        <v>89</v>
      </c>
      <c r="G169" s="509"/>
    </row>
    <row r="170" spans="1:7" ht="18.75" x14ac:dyDescent="0.25">
      <c r="A170" s="95">
        <v>1</v>
      </c>
      <c r="B170" s="95">
        <v>2</v>
      </c>
      <c r="C170" s="509">
        <v>3</v>
      </c>
      <c r="D170" s="509"/>
      <c r="E170" s="95">
        <v>4</v>
      </c>
      <c r="F170" s="509">
        <v>5</v>
      </c>
      <c r="G170" s="509"/>
    </row>
    <row r="171" spans="1:7" ht="22.15" customHeight="1" x14ac:dyDescent="0.25">
      <c r="A171" s="11" t="s">
        <v>90</v>
      </c>
      <c r="B171" s="98">
        <v>60</v>
      </c>
      <c r="C171" s="510">
        <v>300</v>
      </c>
      <c r="D171" s="510"/>
      <c r="E171" s="115">
        <v>5</v>
      </c>
      <c r="F171" s="510">
        <f>'платные на 2026-2027 год'!G32</f>
        <v>150000</v>
      </c>
      <c r="G171" s="510"/>
    </row>
    <row r="172" spans="1:7" ht="20.45" customHeight="1" x14ac:dyDescent="0.25">
      <c r="A172" s="6"/>
    </row>
    <row r="173" spans="1:7" ht="18" customHeight="1" x14ac:dyDescent="0.25">
      <c r="A173" s="517" t="s">
        <v>224</v>
      </c>
      <c r="B173" s="517"/>
      <c r="C173" s="517"/>
      <c r="D173" s="517"/>
      <c r="E173" s="517"/>
      <c r="F173" s="517"/>
      <c r="G173" s="517"/>
    </row>
    <row r="174" spans="1:7" ht="15" customHeight="1" x14ac:dyDescent="0.25">
      <c r="A174" s="7"/>
    </row>
    <row r="175" spans="1:7" ht="14.45" customHeight="1" x14ac:dyDescent="0.3">
      <c r="A175" s="7" t="s">
        <v>146</v>
      </c>
      <c r="B175" s="8">
        <v>112</v>
      </c>
    </row>
    <row r="176" spans="1:7" ht="16.149999999999999" customHeight="1" x14ac:dyDescent="0.25">
      <c r="A176" s="9"/>
    </row>
    <row r="177" spans="1:7" ht="37.5" x14ac:dyDescent="0.25">
      <c r="A177" s="501" t="s">
        <v>85</v>
      </c>
      <c r="B177" s="503"/>
      <c r="C177" s="113" t="s">
        <v>225</v>
      </c>
      <c r="D177" s="501" t="s">
        <v>226</v>
      </c>
      <c r="E177" s="503"/>
      <c r="F177" s="509" t="s">
        <v>93</v>
      </c>
      <c r="G177" s="509"/>
    </row>
    <row r="178" spans="1:7" ht="16.899999999999999" customHeight="1" x14ac:dyDescent="0.25">
      <c r="A178" s="501">
        <v>1</v>
      </c>
      <c r="B178" s="503"/>
      <c r="C178" s="113">
        <v>2</v>
      </c>
      <c r="D178" s="501">
        <v>3</v>
      </c>
      <c r="E178" s="503"/>
      <c r="F178" s="509">
        <v>4</v>
      </c>
      <c r="G178" s="509"/>
    </row>
    <row r="179" spans="1:7" ht="38.450000000000003" customHeight="1" x14ac:dyDescent="0.25">
      <c r="A179" s="504" t="s">
        <v>383</v>
      </c>
      <c r="B179" s="504"/>
      <c r="C179" s="364">
        <v>280</v>
      </c>
      <c r="D179" s="567">
        <v>1000</v>
      </c>
      <c r="E179" s="567"/>
      <c r="F179" s="520">
        <f>C179*D179</f>
        <v>280000</v>
      </c>
      <c r="G179" s="520"/>
    </row>
    <row r="180" spans="1:7" ht="52.9" customHeight="1" x14ac:dyDescent="0.25">
      <c r="A180" s="504" t="s">
        <v>384</v>
      </c>
      <c r="B180" s="504"/>
      <c r="C180" s="364">
        <v>100</v>
      </c>
      <c r="D180" s="567">
        <v>400</v>
      </c>
      <c r="E180" s="567"/>
      <c r="F180" s="520">
        <v>40000</v>
      </c>
      <c r="G180" s="520"/>
    </row>
    <row r="181" spans="1:7" ht="18" customHeight="1" x14ac:dyDescent="0.25">
      <c r="A181" s="505" t="s">
        <v>357</v>
      </c>
      <c r="B181" s="507"/>
      <c r="C181" s="501"/>
      <c r="D181" s="502"/>
      <c r="E181" s="503"/>
      <c r="F181" s="510">
        <f>'платные на 2026-2027 год'!G35</f>
        <v>280000</v>
      </c>
      <c r="G181" s="510"/>
    </row>
    <row r="182" spans="1:7" ht="18" customHeight="1" x14ac:dyDescent="0.25">
      <c r="A182" s="13"/>
      <c r="B182" s="14"/>
      <c r="C182" s="17"/>
      <c r="D182" s="17"/>
      <c r="E182" s="18"/>
      <c r="F182" s="17"/>
      <c r="G182" s="17"/>
    </row>
    <row r="183" spans="1:7" ht="18" customHeight="1" x14ac:dyDescent="0.25">
      <c r="A183" s="13"/>
      <c r="B183" s="14"/>
      <c r="C183" s="17"/>
      <c r="D183" s="17"/>
      <c r="E183" s="18"/>
      <c r="F183" s="17"/>
      <c r="G183" s="17"/>
    </row>
    <row r="184" spans="1:7" ht="18" customHeight="1" x14ac:dyDescent="0.25">
      <c r="A184" s="13"/>
      <c r="B184" s="14"/>
      <c r="C184" s="17"/>
      <c r="D184" s="17"/>
      <c r="E184" s="18"/>
      <c r="F184" s="17"/>
      <c r="G184" s="17"/>
    </row>
    <row r="185" spans="1:7" ht="18" customHeight="1" x14ac:dyDescent="0.25">
      <c r="A185" s="13"/>
      <c r="B185" s="14"/>
      <c r="C185" s="17"/>
      <c r="D185" s="17"/>
      <c r="E185" s="18"/>
      <c r="F185" s="17"/>
      <c r="G185" s="17"/>
    </row>
    <row r="186" spans="1:7" ht="18" customHeight="1" x14ac:dyDescent="0.25">
      <c r="A186" s="13"/>
      <c r="B186" s="14"/>
      <c r="C186" s="17"/>
      <c r="D186" s="17"/>
      <c r="E186" s="18"/>
      <c r="F186" s="17"/>
      <c r="G186" s="17"/>
    </row>
    <row r="187" spans="1:7" ht="18" customHeight="1" x14ac:dyDescent="0.25">
      <c r="A187" s="13"/>
      <c r="B187" s="14"/>
      <c r="C187" s="17"/>
      <c r="D187" s="17"/>
      <c r="E187" s="18"/>
      <c r="F187" s="17"/>
      <c r="G187" s="17"/>
    </row>
    <row r="188" spans="1:7" ht="18" customHeight="1" x14ac:dyDescent="0.25">
      <c r="A188" s="13"/>
      <c r="B188" s="14"/>
      <c r="C188" s="17"/>
      <c r="D188" s="17"/>
      <c r="E188" s="18"/>
      <c r="F188" s="17"/>
      <c r="G188" s="17"/>
    </row>
    <row r="189" spans="1:7" ht="18" customHeight="1" x14ac:dyDescent="0.25">
      <c r="A189" s="13"/>
      <c r="B189" s="14"/>
      <c r="C189" s="17"/>
      <c r="D189" s="17"/>
      <c r="E189" s="18"/>
      <c r="F189" s="17"/>
      <c r="G189" s="17"/>
    </row>
    <row r="190" spans="1:7" ht="18" customHeight="1" x14ac:dyDescent="0.25">
      <c r="A190" s="13"/>
      <c r="B190" s="14"/>
      <c r="C190" s="17"/>
      <c r="D190" s="17"/>
      <c r="E190" s="18"/>
      <c r="F190" s="17"/>
      <c r="G190" s="17"/>
    </row>
    <row r="191" spans="1:7" ht="18" customHeight="1" x14ac:dyDescent="0.25">
      <c r="A191" s="13"/>
      <c r="B191" s="14"/>
      <c r="C191" s="17"/>
      <c r="D191" s="17"/>
      <c r="E191" s="18"/>
      <c r="F191" s="17"/>
      <c r="G191" s="17"/>
    </row>
    <row r="192" spans="1:7" ht="18" customHeight="1" x14ac:dyDescent="0.25">
      <c r="A192" s="13"/>
      <c r="B192" s="14"/>
      <c r="C192" s="17"/>
      <c r="D192" s="17"/>
      <c r="E192" s="18"/>
      <c r="F192" s="17"/>
      <c r="G192" s="17"/>
    </row>
    <row r="193" spans="1:7" ht="18" customHeight="1" x14ac:dyDescent="0.25">
      <c r="A193" s="13"/>
      <c r="B193" s="14"/>
      <c r="C193" s="17"/>
      <c r="D193" s="17"/>
      <c r="E193" s="18"/>
      <c r="F193" s="17"/>
      <c r="G193" s="17"/>
    </row>
    <row r="194" spans="1:7" ht="36" customHeight="1" x14ac:dyDescent="0.25">
      <c r="A194" s="517" t="s">
        <v>201</v>
      </c>
      <c r="B194" s="517"/>
      <c r="C194" s="517"/>
      <c r="D194" s="517"/>
      <c r="E194" s="517"/>
      <c r="F194" s="517"/>
      <c r="G194" s="517"/>
    </row>
    <row r="195" spans="1:7" ht="13.9" customHeight="1" x14ac:dyDescent="0.25">
      <c r="A195" s="7"/>
    </row>
    <row r="196" spans="1:7" ht="42" customHeight="1" x14ac:dyDescent="0.25">
      <c r="A196" s="517" t="s">
        <v>202</v>
      </c>
      <c r="B196" s="517"/>
      <c r="C196" s="517"/>
      <c r="D196" s="517"/>
      <c r="E196" s="517"/>
      <c r="F196" s="517"/>
      <c r="G196" s="517"/>
    </row>
    <row r="197" spans="1:7" ht="18" customHeight="1" x14ac:dyDescent="0.25">
      <c r="A197" s="99"/>
      <c r="B197" s="99"/>
      <c r="C197" s="99"/>
      <c r="D197" s="99"/>
      <c r="E197" s="99"/>
      <c r="F197" s="99"/>
      <c r="G197" s="99"/>
    </row>
    <row r="198" spans="1:7" ht="18.600000000000001" customHeight="1" x14ac:dyDescent="0.3">
      <c r="A198" s="7" t="s">
        <v>146</v>
      </c>
      <c r="B198" s="8">
        <v>112</v>
      </c>
    </row>
    <row r="199" spans="1:7" x14ac:dyDescent="0.25">
      <c r="A199" s="9"/>
    </row>
    <row r="200" spans="1:7" ht="56.25" customHeight="1" x14ac:dyDescent="0.25">
      <c r="A200" s="95" t="s">
        <v>85</v>
      </c>
      <c r="B200" s="95" t="s">
        <v>86</v>
      </c>
      <c r="C200" s="509" t="s">
        <v>87</v>
      </c>
      <c r="D200" s="509"/>
      <c r="E200" s="95" t="s">
        <v>88</v>
      </c>
      <c r="F200" s="509" t="s">
        <v>89</v>
      </c>
      <c r="G200" s="509"/>
    </row>
    <row r="201" spans="1:7" ht="18.75" x14ac:dyDescent="0.25">
      <c r="A201" s="95">
        <v>1</v>
      </c>
      <c r="B201" s="95">
        <v>2</v>
      </c>
      <c r="C201" s="509">
        <v>3</v>
      </c>
      <c r="D201" s="509"/>
      <c r="E201" s="95">
        <v>4</v>
      </c>
      <c r="F201" s="509">
        <v>5</v>
      </c>
      <c r="G201" s="509"/>
    </row>
    <row r="202" spans="1:7" ht="37.5" x14ac:dyDescent="0.25">
      <c r="A202" s="11" t="s">
        <v>94</v>
      </c>
      <c r="B202" s="176">
        <v>5</v>
      </c>
      <c r="C202" s="510">
        <v>3000</v>
      </c>
      <c r="D202" s="510"/>
      <c r="E202" s="176">
        <v>5</v>
      </c>
      <c r="F202" s="510">
        <f>'платные на 2026-2027 год'!G65</f>
        <v>75000</v>
      </c>
      <c r="G202" s="510"/>
    </row>
    <row r="203" spans="1:7" ht="18.75" hidden="1" x14ac:dyDescent="0.25">
      <c r="A203" s="6"/>
    </row>
    <row r="204" spans="1:7" ht="18.75" hidden="1" x14ac:dyDescent="0.25">
      <c r="A204" s="6"/>
    </row>
    <row r="205" spans="1:7" ht="18.75" hidden="1" x14ac:dyDescent="0.25">
      <c r="A205" s="6"/>
    </row>
    <row r="206" spans="1:7" ht="39" customHeight="1" x14ac:dyDescent="0.25">
      <c r="A206" s="517" t="s">
        <v>204</v>
      </c>
      <c r="B206" s="517"/>
      <c r="C206" s="517"/>
      <c r="D206" s="517"/>
      <c r="E206" s="517"/>
      <c r="F206" s="517"/>
      <c r="G206" s="517"/>
    </row>
    <row r="207" spans="1:7" ht="18.75" x14ac:dyDescent="0.25">
      <c r="A207" s="99"/>
      <c r="B207" s="99"/>
      <c r="C207" s="99"/>
      <c r="D207" s="99"/>
      <c r="E207" s="99"/>
      <c r="F207" s="99"/>
      <c r="G207" s="99"/>
    </row>
    <row r="208" spans="1:7" ht="18.75" x14ac:dyDescent="0.3">
      <c r="A208" s="7" t="s">
        <v>144</v>
      </c>
      <c r="B208" s="8">
        <v>111</v>
      </c>
    </row>
    <row r="209" spans="1:7" x14ac:dyDescent="0.25">
      <c r="A209" s="9"/>
    </row>
    <row r="210" spans="1:7" ht="45" customHeight="1" x14ac:dyDescent="0.25">
      <c r="A210" s="95" t="s">
        <v>85</v>
      </c>
      <c r="B210" s="509" t="s">
        <v>98</v>
      </c>
      <c r="C210" s="509"/>
      <c r="D210" s="509" t="s">
        <v>99</v>
      </c>
      <c r="E210" s="509"/>
      <c r="F210" s="509" t="s">
        <v>100</v>
      </c>
      <c r="G210" s="509"/>
    </row>
    <row r="211" spans="1:7" ht="16.899999999999999" customHeight="1" x14ac:dyDescent="0.3">
      <c r="A211" s="95">
        <v>1</v>
      </c>
      <c r="B211" s="501">
        <v>2</v>
      </c>
      <c r="C211" s="503"/>
      <c r="D211" s="501">
        <v>3</v>
      </c>
      <c r="E211" s="503"/>
      <c r="F211" s="515">
        <v>4</v>
      </c>
      <c r="G211" s="516"/>
    </row>
    <row r="212" spans="1:7" ht="90.75" customHeight="1" x14ac:dyDescent="0.25">
      <c r="A212" s="11" t="s">
        <v>101</v>
      </c>
      <c r="B212" s="501">
        <v>29</v>
      </c>
      <c r="C212" s="503"/>
      <c r="D212" s="501">
        <v>862.07</v>
      </c>
      <c r="E212" s="503"/>
      <c r="F212" s="513">
        <f>'платные на 2026-2027 год'!G81</f>
        <v>30000</v>
      </c>
      <c r="G212" s="514"/>
    </row>
    <row r="213" spans="1:7" ht="18.75" x14ac:dyDescent="0.25">
      <c r="A213" s="13"/>
      <c r="B213" s="14"/>
      <c r="C213" s="14"/>
      <c r="D213" s="14"/>
      <c r="E213" s="14"/>
      <c r="F213" s="15"/>
      <c r="G213" s="15"/>
    </row>
    <row r="214" spans="1:7" ht="18.75" x14ac:dyDescent="0.25">
      <c r="A214" s="517" t="s">
        <v>223</v>
      </c>
      <c r="B214" s="517"/>
      <c r="C214" s="517"/>
      <c r="D214" s="517"/>
      <c r="E214" s="517"/>
      <c r="F214" s="517"/>
      <c r="G214" s="517"/>
    </row>
    <row r="215" spans="1:7" ht="18.75" hidden="1" x14ac:dyDescent="0.3">
      <c r="A215" s="7" t="s">
        <v>144</v>
      </c>
      <c r="B215" s="8">
        <v>851</v>
      </c>
    </row>
    <row r="216" spans="1:7" hidden="1" x14ac:dyDescent="0.25">
      <c r="A216" s="9"/>
    </row>
    <row r="217" spans="1:7" ht="18.75" hidden="1" x14ac:dyDescent="0.25">
      <c r="A217" s="95" t="s">
        <v>85</v>
      </c>
      <c r="B217" s="509" t="s">
        <v>108</v>
      </c>
      <c r="C217" s="509"/>
      <c r="D217" s="509" t="s">
        <v>109</v>
      </c>
      <c r="E217" s="509"/>
      <c r="F217" s="509" t="s">
        <v>110</v>
      </c>
      <c r="G217" s="509"/>
    </row>
    <row r="218" spans="1:7" ht="18.75" hidden="1" x14ac:dyDescent="0.25">
      <c r="A218" s="95">
        <v>1</v>
      </c>
      <c r="B218" s="501">
        <v>2</v>
      </c>
      <c r="C218" s="503"/>
      <c r="D218" s="665">
        <v>3</v>
      </c>
      <c r="E218" s="666"/>
      <c r="F218" s="665">
        <v>4</v>
      </c>
      <c r="G218" s="666"/>
    </row>
    <row r="219" spans="1:7" ht="18.75" hidden="1" x14ac:dyDescent="0.25">
      <c r="A219" s="477" t="s">
        <v>111</v>
      </c>
      <c r="B219" s="553">
        <v>398932</v>
      </c>
      <c r="C219" s="553"/>
      <c r="D219" s="600">
        <v>2.2000000000000002</v>
      </c>
      <c r="E219" s="600"/>
      <c r="F219" s="713">
        <f>'платные на 2026-2027 год'!G87</f>
        <v>0</v>
      </c>
      <c r="G219" s="714"/>
    </row>
    <row r="220" spans="1:7" ht="18.75" hidden="1" x14ac:dyDescent="0.25">
      <c r="A220" s="478"/>
      <c r="B220" s="553">
        <v>6474940</v>
      </c>
      <c r="C220" s="553"/>
      <c r="D220" s="600">
        <v>1.1000000000000001</v>
      </c>
      <c r="E220" s="600"/>
      <c r="F220" s="715"/>
      <c r="G220" s="716"/>
    </row>
    <row r="221" spans="1:7" ht="18.75" x14ac:dyDescent="0.25">
      <c r="A221" s="13"/>
      <c r="B221" s="14"/>
      <c r="C221" s="17"/>
      <c r="D221" s="18"/>
      <c r="E221" s="19"/>
      <c r="F221" s="19"/>
      <c r="G221" s="19"/>
    </row>
    <row r="222" spans="1:7" ht="18.75" x14ac:dyDescent="0.25">
      <c r="A222" s="7" t="s">
        <v>113</v>
      </c>
    </row>
    <row r="223" spans="1:7" ht="18.75" customHeight="1" x14ac:dyDescent="0.25">
      <c r="A223" s="9"/>
    </row>
    <row r="224" spans="1:7" ht="18.75" x14ac:dyDescent="0.25">
      <c r="A224" s="95" t="s">
        <v>85</v>
      </c>
      <c r="B224" s="509" t="s">
        <v>108</v>
      </c>
      <c r="C224" s="509"/>
      <c r="D224" s="509" t="s">
        <v>109</v>
      </c>
      <c r="E224" s="509"/>
      <c r="F224" s="509" t="s">
        <v>114</v>
      </c>
      <c r="G224" s="509"/>
    </row>
    <row r="225" spans="1:7" ht="18.75" x14ac:dyDescent="0.3">
      <c r="A225" s="95">
        <v>1</v>
      </c>
      <c r="B225" s="501">
        <v>2</v>
      </c>
      <c r="C225" s="503"/>
      <c r="D225" s="501">
        <v>3</v>
      </c>
      <c r="E225" s="503"/>
      <c r="F225" s="515">
        <v>4</v>
      </c>
      <c r="G225" s="516"/>
    </row>
    <row r="226" spans="1:7" ht="37.5" x14ac:dyDescent="0.25">
      <c r="A226" s="11" t="s">
        <v>115</v>
      </c>
      <c r="B226" s="501" t="s">
        <v>116</v>
      </c>
      <c r="C226" s="503"/>
      <c r="D226" s="501" t="s">
        <v>116</v>
      </c>
      <c r="E226" s="503"/>
      <c r="F226" s="513">
        <f>'платные на 2026-2027 год'!G88</f>
        <v>19000</v>
      </c>
      <c r="G226" s="616"/>
    </row>
    <row r="227" spans="1:7" ht="18.75" x14ac:dyDescent="0.25">
      <c r="A227" s="7"/>
    </row>
    <row r="228" spans="1:7" ht="18.75" x14ac:dyDescent="0.25">
      <c r="A228" s="517" t="s">
        <v>211</v>
      </c>
      <c r="B228" s="517"/>
      <c r="C228" s="517"/>
      <c r="D228" s="517"/>
      <c r="E228" s="517"/>
      <c r="F228" s="517"/>
      <c r="G228" s="517"/>
    </row>
    <row r="229" spans="1:7" ht="27" customHeight="1" x14ac:dyDescent="0.25">
      <c r="A229" s="99"/>
      <c r="B229" s="99"/>
      <c r="C229" s="99"/>
      <c r="D229" s="99"/>
      <c r="E229" s="99"/>
      <c r="F229" s="99"/>
      <c r="G229" s="99"/>
    </row>
    <row r="230" spans="1:7" ht="18.75" x14ac:dyDescent="0.25">
      <c r="A230" s="508" t="s">
        <v>213</v>
      </c>
      <c r="B230" s="508"/>
      <c r="C230" s="508"/>
      <c r="D230" s="508"/>
      <c r="E230" s="508"/>
      <c r="F230" s="508"/>
      <c r="G230" s="508"/>
    </row>
    <row r="231" spans="1:7" ht="18.75" x14ac:dyDescent="0.25">
      <c r="A231" s="7"/>
    </row>
    <row r="232" spans="1:7" ht="18.75" x14ac:dyDescent="0.25">
      <c r="A232" s="7" t="s">
        <v>144</v>
      </c>
      <c r="B232" s="4">
        <v>244</v>
      </c>
    </row>
    <row r="233" spans="1:7" ht="18.75" customHeight="1" x14ac:dyDescent="0.25">
      <c r="A233" s="6"/>
    </row>
    <row r="234" spans="1:7" ht="37.5" x14ac:dyDescent="0.25">
      <c r="A234" s="509" t="s">
        <v>85</v>
      </c>
      <c r="B234" s="509"/>
      <c r="C234" s="214" t="s">
        <v>120</v>
      </c>
      <c r="D234" s="509" t="s">
        <v>121</v>
      </c>
      <c r="E234" s="509"/>
      <c r="F234" s="509" t="s">
        <v>185</v>
      </c>
      <c r="G234" s="509"/>
    </row>
    <row r="235" spans="1:7" ht="18.75" customHeight="1" x14ac:dyDescent="0.25">
      <c r="A235" s="509">
        <v>1</v>
      </c>
      <c r="B235" s="509"/>
      <c r="C235" s="214">
        <v>2</v>
      </c>
      <c r="D235" s="509">
        <v>3</v>
      </c>
      <c r="E235" s="509"/>
      <c r="F235" s="602">
        <v>4</v>
      </c>
      <c r="G235" s="602"/>
    </row>
    <row r="236" spans="1:7" ht="18.75" x14ac:dyDescent="0.25">
      <c r="A236" s="594" t="s">
        <v>122</v>
      </c>
      <c r="B236" s="594"/>
      <c r="C236" s="210">
        <v>14</v>
      </c>
      <c r="D236" s="601">
        <v>816.66660000000002</v>
      </c>
      <c r="E236" s="601"/>
      <c r="F236" s="601">
        <f>C236*D236*12-0.03</f>
        <v>137199.95879999999</v>
      </c>
      <c r="G236" s="601"/>
    </row>
    <row r="237" spans="1:7" ht="18.75" customHeight="1" x14ac:dyDescent="0.25">
      <c r="A237" s="594" t="s">
        <v>355</v>
      </c>
      <c r="B237" s="594"/>
      <c r="C237" s="210">
        <v>7</v>
      </c>
      <c r="D237" s="601">
        <v>129.16659999999999</v>
      </c>
      <c r="E237" s="601"/>
      <c r="F237" s="601">
        <f>C237*D237*12-0.03</f>
        <v>10849.964399999999</v>
      </c>
      <c r="G237" s="601"/>
    </row>
    <row r="238" spans="1:7" ht="18.75" x14ac:dyDescent="0.25">
      <c r="A238" s="594" t="s">
        <v>356</v>
      </c>
      <c r="B238" s="594"/>
      <c r="C238" s="210">
        <v>5</v>
      </c>
      <c r="D238" s="601">
        <v>1250</v>
      </c>
      <c r="E238" s="601"/>
      <c r="F238" s="601">
        <f>C238*D238*12+10000</f>
        <v>85000</v>
      </c>
      <c r="G238" s="601"/>
    </row>
    <row r="239" spans="1:7" ht="18.75" customHeight="1" x14ac:dyDescent="0.25">
      <c r="A239" s="594" t="s">
        <v>385</v>
      </c>
      <c r="B239" s="594"/>
      <c r="C239" s="210">
        <v>2</v>
      </c>
      <c r="D239" s="601">
        <v>1977.0833</v>
      </c>
      <c r="E239" s="601"/>
      <c r="F239" s="601">
        <f>C239*D239*12+0.08</f>
        <v>47450.0792</v>
      </c>
      <c r="G239" s="601"/>
    </row>
    <row r="240" spans="1:7" ht="18.75" x14ac:dyDescent="0.25">
      <c r="A240" s="594" t="s">
        <v>386</v>
      </c>
      <c r="B240" s="594"/>
      <c r="C240" s="218">
        <v>13</v>
      </c>
      <c r="D240" s="532">
        <v>125</v>
      </c>
      <c r="E240" s="532"/>
      <c r="F240" s="532">
        <f>C240*D240*12</f>
        <v>19500</v>
      </c>
      <c r="G240" s="532"/>
    </row>
    <row r="241" spans="1:7" ht="18.75" x14ac:dyDescent="0.25">
      <c r="A241" s="509" t="s">
        <v>357</v>
      </c>
      <c r="B241" s="509"/>
      <c r="C241" s="162"/>
      <c r="D241" s="602"/>
      <c r="E241" s="602"/>
      <c r="F241" s="603">
        <f>'платные на 2026-2027 год'!G39</f>
        <v>400000</v>
      </c>
      <c r="G241" s="603"/>
    </row>
    <row r="242" spans="1:7" x14ac:dyDescent="0.25">
      <c r="A242" s="21"/>
    </row>
    <row r="243" spans="1:7" x14ac:dyDescent="0.25">
      <c r="A243" s="21"/>
    </row>
    <row r="244" spans="1:7" x14ac:dyDescent="0.25">
      <c r="A244" s="21"/>
    </row>
    <row r="245" spans="1:7" x14ac:dyDescent="0.25">
      <c r="A245" s="21"/>
    </row>
    <row r="246" spans="1:7" x14ac:dyDescent="0.25">
      <c r="A246" s="21"/>
    </row>
    <row r="247" spans="1:7" x14ac:dyDescent="0.25">
      <c r="A247" s="21"/>
    </row>
    <row r="248" spans="1:7" x14ac:dyDescent="0.25">
      <c r="A248" s="21"/>
    </row>
    <row r="249" spans="1:7" x14ac:dyDescent="0.25">
      <c r="A249" s="21"/>
    </row>
    <row r="250" spans="1:7" x14ac:dyDescent="0.25">
      <c r="A250" s="21"/>
    </row>
    <row r="251" spans="1:7" x14ac:dyDescent="0.25">
      <c r="A251" s="21"/>
    </row>
    <row r="252" spans="1:7" ht="18.75" x14ac:dyDescent="0.25">
      <c r="A252" s="508" t="s">
        <v>214</v>
      </c>
      <c r="B252" s="508"/>
      <c r="C252" s="508"/>
      <c r="D252" s="508"/>
      <c r="E252" s="508"/>
      <c r="F252" s="508"/>
      <c r="G252" s="508"/>
    </row>
    <row r="253" spans="1:7" ht="18.75" x14ac:dyDescent="0.25">
      <c r="A253" s="7"/>
    </row>
    <row r="254" spans="1:7" ht="18.75" x14ac:dyDescent="0.3">
      <c r="A254" s="7" t="s">
        <v>144</v>
      </c>
      <c r="B254" s="8">
        <v>244</v>
      </c>
    </row>
    <row r="255" spans="1:7" ht="18.75" x14ac:dyDescent="0.25">
      <c r="A255" s="6"/>
    </row>
    <row r="256" spans="1:7" ht="56.25" x14ac:dyDescent="0.25">
      <c r="A256" s="501" t="s">
        <v>85</v>
      </c>
      <c r="B256" s="503"/>
      <c r="C256" s="179" t="s">
        <v>124</v>
      </c>
      <c r="D256" s="509" t="s">
        <v>92</v>
      </c>
      <c r="E256" s="509"/>
      <c r="F256" s="509" t="s">
        <v>185</v>
      </c>
      <c r="G256" s="509"/>
    </row>
    <row r="257" spans="1:7" ht="18.75" x14ac:dyDescent="0.25">
      <c r="A257" s="501">
        <v>1</v>
      </c>
      <c r="B257" s="503"/>
      <c r="C257" s="114">
        <v>2</v>
      </c>
      <c r="D257" s="501">
        <v>3</v>
      </c>
      <c r="E257" s="503"/>
      <c r="F257" s="501">
        <v>4</v>
      </c>
      <c r="G257" s="503"/>
    </row>
    <row r="258" spans="1:7" ht="18.75" x14ac:dyDescent="0.25">
      <c r="A258" s="606" t="s">
        <v>387</v>
      </c>
      <c r="B258" s="606"/>
      <c r="C258" s="170">
        <v>3</v>
      </c>
      <c r="D258" s="520">
        <v>50000</v>
      </c>
      <c r="E258" s="520"/>
      <c r="F258" s="545">
        <f>'платные на 2026-2027 год'!G42</f>
        <v>150000</v>
      </c>
      <c r="G258" s="546"/>
    </row>
    <row r="259" spans="1:7" ht="18.75" x14ac:dyDescent="0.25">
      <c r="A259" s="6"/>
    </row>
    <row r="260" spans="1:7" ht="18.75" hidden="1" x14ac:dyDescent="0.25">
      <c r="A260" s="6"/>
    </row>
    <row r="261" spans="1:7" ht="18.75" hidden="1" x14ac:dyDescent="0.25">
      <c r="A261" s="6"/>
    </row>
    <row r="262" spans="1:7" ht="18.75" hidden="1" x14ac:dyDescent="0.25">
      <c r="A262" s="6"/>
    </row>
    <row r="263" spans="1:7" ht="18.75" hidden="1" x14ac:dyDescent="0.25">
      <c r="A263" s="6"/>
    </row>
    <row r="264" spans="1:7" ht="18.75" hidden="1" x14ac:dyDescent="0.25">
      <c r="A264" s="6"/>
    </row>
    <row r="265" spans="1:7" ht="18.75" hidden="1" x14ac:dyDescent="0.25">
      <c r="A265" s="6"/>
    </row>
    <row r="266" spans="1:7" ht="18.75" hidden="1" x14ac:dyDescent="0.25">
      <c r="A266" s="6"/>
    </row>
    <row r="267" spans="1:7" ht="18.75" x14ac:dyDescent="0.25">
      <c r="A267" s="508" t="s">
        <v>215</v>
      </c>
      <c r="B267" s="508"/>
      <c r="C267" s="508"/>
      <c r="D267" s="508"/>
      <c r="E267" s="508"/>
      <c r="F267" s="508"/>
      <c r="G267" s="508"/>
    </row>
    <row r="268" spans="1:7" ht="18.75" x14ac:dyDescent="0.25">
      <c r="A268" s="7"/>
    </row>
    <row r="269" spans="1:7" ht="18.75" x14ac:dyDescent="0.3">
      <c r="A269" s="7" t="s">
        <v>144</v>
      </c>
      <c r="B269" s="8">
        <v>244</v>
      </c>
    </row>
    <row r="270" spans="1:7" ht="18.75" x14ac:dyDescent="0.25">
      <c r="A270" s="6"/>
    </row>
    <row r="271" spans="1:7" ht="47.25" x14ac:dyDescent="0.25">
      <c r="A271" s="509" t="s">
        <v>85</v>
      </c>
      <c r="B271" s="509"/>
      <c r="C271" s="332" t="s">
        <v>125</v>
      </c>
      <c r="D271" s="509" t="s">
        <v>126</v>
      </c>
      <c r="E271" s="509"/>
      <c r="F271" s="509" t="s">
        <v>93</v>
      </c>
      <c r="G271" s="509"/>
    </row>
    <row r="272" spans="1:7" ht="18.75" x14ac:dyDescent="0.25">
      <c r="A272" s="509">
        <v>1</v>
      </c>
      <c r="B272" s="509"/>
      <c r="C272" s="333">
        <v>2</v>
      </c>
      <c r="D272" s="509">
        <v>3</v>
      </c>
      <c r="E272" s="509"/>
      <c r="F272" s="509">
        <v>4</v>
      </c>
      <c r="G272" s="509"/>
    </row>
    <row r="273" spans="1:7" ht="40.9" customHeight="1" x14ac:dyDescent="0.25">
      <c r="A273" s="504" t="s">
        <v>21</v>
      </c>
      <c r="B273" s="504"/>
      <c r="C273" s="333">
        <v>1039.2849699999999</v>
      </c>
      <c r="D273" s="510">
        <v>96.22</v>
      </c>
      <c r="E273" s="510"/>
      <c r="F273" s="510">
        <f>'платные на 2026-2027 год'!H54</f>
        <v>130000</v>
      </c>
      <c r="G273" s="510"/>
    </row>
    <row r="274" spans="1:7" ht="37.9" customHeight="1" x14ac:dyDescent="0.25">
      <c r="A274" s="505" t="s">
        <v>22</v>
      </c>
      <c r="B274" s="507"/>
      <c r="C274" s="333">
        <v>276.89325000000002</v>
      </c>
      <c r="D274" s="545">
        <v>361.15</v>
      </c>
      <c r="E274" s="546"/>
      <c r="F274" s="545">
        <f>'платные на 2026-2027 год'!H57</f>
        <v>150000</v>
      </c>
      <c r="G274" s="546"/>
    </row>
    <row r="275" spans="1:7" ht="37.15" customHeight="1" x14ac:dyDescent="0.25">
      <c r="A275" s="504" t="s">
        <v>357</v>
      </c>
      <c r="B275" s="504"/>
      <c r="C275" s="333"/>
      <c r="D275" s="510"/>
      <c r="E275" s="510"/>
      <c r="F275" s="510">
        <f>SUM(F273:G274)</f>
        <v>280000</v>
      </c>
      <c r="G275" s="510"/>
    </row>
    <row r="276" spans="1:7" ht="18.75" x14ac:dyDescent="0.25">
      <c r="A276" s="26"/>
      <c r="B276" s="26"/>
      <c r="C276" s="17"/>
      <c r="D276" s="296"/>
      <c r="E276" s="296"/>
      <c r="F276" s="296"/>
      <c r="G276" s="296"/>
    </row>
    <row r="277" spans="1:7" ht="18.75" x14ac:dyDescent="0.3">
      <c r="A277" s="7" t="s">
        <v>144</v>
      </c>
      <c r="B277" s="8">
        <v>247</v>
      </c>
    </row>
    <row r="278" spans="1:7" ht="18.75" x14ac:dyDescent="0.25">
      <c r="A278" s="6"/>
    </row>
    <row r="279" spans="1:7" ht="47.25" x14ac:dyDescent="0.25">
      <c r="A279" s="509" t="s">
        <v>85</v>
      </c>
      <c r="B279" s="509"/>
      <c r="C279" s="332" t="s">
        <v>125</v>
      </c>
      <c r="D279" s="509" t="s">
        <v>126</v>
      </c>
      <c r="E279" s="509"/>
      <c r="F279" s="509" t="s">
        <v>93</v>
      </c>
      <c r="G279" s="509"/>
    </row>
    <row r="280" spans="1:7" ht="18.75" x14ac:dyDescent="0.25">
      <c r="A280" s="509">
        <v>1</v>
      </c>
      <c r="B280" s="509"/>
      <c r="C280" s="333">
        <v>2</v>
      </c>
      <c r="D280" s="509">
        <v>3</v>
      </c>
      <c r="E280" s="509"/>
      <c r="F280" s="509">
        <v>4</v>
      </c>
      <c r="G280" s="509"/>
    </row>
    <row r="281" spans="1:7" ht="38.25" customHeight="1" x14ac:dyDescent="0.25">
      <c r="A281" s="504" t="s">
        <v>18</v>
      </c>
      <c r="B281" s="504"/>
      <c r="C281" s="333">
        <v>38.797283999999998</v>
      </c>
      <c r="D281" s="510">
        <v>2577.5</v>
      </c>
      <c r="E281" s="510"/>
      <c r="F281" s="510">
        <f>'платные на 2026-2027 год'!H45</f>
        <v>100000</v>
      </c>
      <c r="G281" s="510"/>
    </row>
    <row r="282" spans="1:7" ht="38.25" customHeight="1" x14ac:dyDescent="0.25">
      <c r="A282" s="504" t="s">
        <v>20</v>
      </c>
      <c r="B282" s="504"/>
      <c r="C282" s="333">
        <v>10526.31589</v>
      </c>
      <c r="D282" s="510">
        <v>9.5</v>
      </c>
      <c r="E282" s="510"/>
      <c r="F282" s="510">
        <f>'платные на 2026-2027 год'!H51</f>
        <v>150000</v>
      </c>
      <c r="G282" s="510"/>
    </row>
    <row r="283" spans="1:7" ht="18.75" x14ac:dyDescent="0.25">
      <c r="A283" s="504" t="s">
        <v>357</v>
      </c>
      <c r="B283" s="504"/>
      <c r="C283" s="333"/>
      <c r="D283" s="510"/>
      <c r="E283" s="510"/>
      <c r="F283" s="510">
        <f>SUM(F281:F282)</f>
        <v>250000</v>
      </c>
      <c r="G283" s="510"/>
    </row>
    <row r="284" spans="1:7" ht="18.75" x14ac:dyDescent="0.25">
      <c r="A284" s="23"/>
      <c r="B284" s="24"/>
      <c r="C284" s="24"/>
      <c r="D284" s="24"/>
      <c r="E284" s="24"/>
      <c r="F284" s="24"/>
      <c r="G284" s="24"/>
    </row>
    <row r="285" spans="1:7" ht="18.75" x14ac:dyDescent="0.25">
      <c r="A285" s="533" t="s">
        <v>388</v>
      </c>
      <c r="B285" s="533"/>
      <c r="C285" s="533"/>
      <c r="D285" s="533"/>
      <c r="E285" s="533"/>
      <c r="F285" s="533"/>
      <c r="G285" s="533"/>
    </row>
    <row r="286" spans="1:7" ht="18.75" x14ac:dyDescent="0.25">
      <c r="A286" s="7"/>
    </row>
    <row r="287" spans="1:7" ht="18.75" x14ac:dyDescent="0.3">
      <c r="A287" s="7" t="s">
        <v>144</v>
      </c>
      <c r="B287" s="8">
        <v>244</v>
      </c>
    </row>
    <row r="288" spans="1:7" ht="18.75" x14ac:dyDescent="0.25">
      <c r="A288" s="6"/>
    </row>
    <row r="289" spans="1:7" ht="36.75" customHeight="1" x14ac:dyDescent="0.25">
      <c r="A289" s="509" t="s">
        <v>85</v>
      </c>
      <c r="B289" s="509"/>
      <c r="C289" s="509"/>
      <c r="D289" s="509" t="s">
        <v>130</v>
      </c>
      <c r="E289" s="509"/>
      <c r="F289" s="509" t="s">
        <v>131</v>
      </c>
      <c r="G289" s="509"/>
    </row>
    <row r="290" spans="1:7" ht="18.75" x14ac:dyDescent="0.3">
      <c r="A290" s="509">
        <v>1</v>
      </c>
      <c r="B290" s="509"/>
      <c r="C290" s="509"/>
      <c r="D290" s="566">
        <v>2</v>
      </c>
      <c r="E290" s="566"/>
      <c r="F290" s="566">
        <v>3</v>
      </c>
      <c r="G290" s="566"/>
    </row>
    <row r="291" spans="1:7" ht="30" customHeight="1" x14ac:dyDescent="0.25">
      <c r="A291" s="595" t="s">
        <v>389</v>
      </c>
      <c r="B291" s="595"/>
      <c r="C291" s="595"/>
      <c r="D291" s="596">
        <v>12</v>
      </c>
      <c r="E291" s="596"/>
      <c r="F291" s="552">
        <v>180000</v>
      </c>
      <c r="G291" s="552"/>
    </row>
    <row r="292" spans="1:7" ht="36.75" customHeight="1" x14ac:dyDescent="0.25">
      <c r="A292" s="595" t="s">
        <v>390</v>
      </c>
      <c r="B292" s="595"/>
      <c r="C292" s="595"/>
      <c r="D292" s="596">
        <v>12</v>
      </c>
      <c r="E292" s="596"/>
      <c r="F292" s="552">
        <v>50000</v>
      </c>
      <c r="G292" s="552"/>
    </row>
    <row r="293" spans="1:7" ht="18.75" x14ac:dyDescent="0.25">
      <c r="A293" s="595" t="s">
        <v>391</v>
      </c>
      <c r="B293" s="595"/>
      <c r="C293" s="595"/>
      <c r="D293" s="596">
        <v>2</v>
      </c>
      <c r="E293" s="596"/>
      <c r="F293" s="552">
        <v>15000</v>
      </c>
      <c r="G293" s="552"/>
    </row>
    <row r="294" spans="1:7" ht="18.75" x14ac:dyDescent="0.25">
      <c r="A294" s="595" t="s">
        <v>392</v>
      </c>
      <c r="B294" s="595"/>
      <c r="C294" s="595"/>
      <c r="D294" s="596">
        <v>4</v>
      </c>
      <c r="E294" s="596"/>
      <c r="F294" s="552">
        <v>1680000</v>
      </c>
      <c r="G294" s="552"/>
    </row>
    <row r="295" spans="1:7" ht="18.75" x14ac:dyDescent="0.25">
      <c r="A295" s="595" t="s">
        <v>135</v>
      </c>
      <c r="B295" s="595"/>
      <c r="C295" s="595"/>
      <c r="D295" s="596">
        <v>2</v>
      </c>
      <c r="E295" s="596"/>
      <c r="F295" s="552">
        <v>30000</v>
      </c>
      <c r="G295" s="552"/>
    </row>
    <row r="296" spans="1:7" ht="18.75" x14ac:dyDescent="0.25">
      <c r="A296" s="595" t="s">
        <v>393</v>
      </c>
      <c r="B296" s="595"/>
      <c r="C296" s="595"/>
      <c r="D296" s="596">
        <v>1</v>
      </c>
      <c r="E296" s="596"/>
      <c r="F296" s="552">
        <v>27000</v>
      </c>
      <c r="G296" s="552"/>
    </row>
    <row r="297" spans="1:7" ht="19.5" customHeight="1" x14ac:dyDescent="0.25">
      <c r="A297" s="595" t="s">
        <v>394</v>
      </c>
      <c r="B297" s="595"/>
      <c r="C297" s="595"/>
      <c r="D297" s="596">
        <v>1</v>
      </c>
      <c r="E297" s="596"/>
      <c r="F297" s="552">
        <v>18000</v>
      </c>
      <c r="G297" s="552"/>
    </row>
    <row r="298" spans="1:7" ht="18.75" x14ac:dyDescent="0.25">
      <c r="A298" s="504" t="s">
        <v>357</v>
      </c>
      <c r="B298" s="504"/>
      <c r="C298" s="504"/>
      <c r="D298" s="564"/>
      <c r="E298" s="564"/>
      <c r="F298" s="614">
        <f>'платные на 2026-2027 год'!G63</f>
        <v>2000000</v>
      </c>
      <c r="G298" s="614"/>
    </row>
    <row r="299" spans="1:7" ht="18.75" x14ac:dyDescent="0.25">
      <c r="A299" s="27"/>
    </row>
    <row r="300" spans="1:7" ht="18.75" x14ac:dyDescent="0.25">
      <c r="A300" s="27"/>
    </row>
    <row r="301" spans="1:7" ht="18.75" x14ac:dyDescent="0.25">
      <c r="A301" s="27"/>
    </row>
    <row r="302" spans="1:7" ht="18.75" x14ac:dyDescent="0.25">
      <c r="A302" s="27"/>
    </row>
    <row r="303" spans="1:7" ht="18.75" x14ac:dyDescent="0.25">
      <c r="A303" s="27"/>
    </row>
    <row r="304" spans="1:7" ht="18.75" x14ac:dyDescent="0.25">
      <c r="A304" s="27"/>
    </row>
    <row r="305" spans="1:7" ht="18.75" x14ac:dyDescent="0.25">
      <c r="A305" s="27"/>
    </row>
    <row r="306" spans="1:7" ht="18.75" hidden="1" x14ac:dyDescent="0.25">
      <c r="A306" s="27"/>
    </row>
    <row r="307" spans="1:7" ht="18.75" hidden="1" x14ac:dyDescent="0.25">
      <c r="A307" s="27"/>
    </row>
    <row r="308" spans="1:7" ht="18.75" hidden="1" x14ac:dyDescent="0.25">
      <c r="A308" s="27"/>
    </row>
    <row r="309" spans="1:7" ht="18.75" hidden="1" x14ac:dyDescent="0.25">
      <c r="A309" s="27"/>
    </row>
    <row r="310" spans="1:7" ht="18.75" hidden="1" x14ac:dyDescent="0.25">
      <c r="A310" s="27"/>
    </row>
    <row r="311" spans="1:7" ht="18.75" hidden="1" x14ac:dyDescent="0.25">
      <c r="A311" s="27"/>
    </row>
    <row r="312" spans="1:7" ht="18.75" hidden="1" x14ac:dyDescent="0.25">
      <c r="A312" s="27"/>
    </row>
    <row r="313" spans="1:7" ht="18.75" hidden="1" x14ac:dyDescent="0.25">
      <c r="A313" s="27"/>
    </row>
    <row r="314" spans="1:7" ht="18.75" hidden="1" x14ac:dyDescent="0.25">
      <c r="A314" s="27"/>
    </row>
    <row r="315" spans="1:7" ht="18.75" hidden="1" x14ac:dyDescent="0.25">
      <c r="A315" s="27"/>
    </row>
    <row r="316" spans="1:7" ht="18.75" x14ac:dyDescent="0.25">
      <c r="A316" s="508" t="s">
        <v>218</v>
      </c>
      <c r="B316" s="508"/>
      <c r="C316" s="508"/>
      <c r="D316" s="508"/>
      <c r="E316" s="508"/>
      <c r="F316" s="508"/>
      <c r="G316" s="508"/>
    </row>
    <row r="317" spans="1:7" ht="18.75" x14ac:dyDescent="0.25">
      <c r="A317" s="7"/>
    </row>
    <row r="318" spans="1:7" ht="18.75" x14ac:dyDescent="0.3">
      <c r="A318" s="7" t="s">
        <v>144</v>
      </c>
      <c r="B318" s="8">
        <v>244</v>
      </c>
    </row>
    <row r="319" spans="1:7" ht="18.75" x14ac:dyDescent="0.25">
      <c r="A319" s="6"/>
    </row>
    <row r="320" spans="1:7" ht="37.5" x14ac:dyDescent="0.25">
      <c r="A320" s="501" t="s">
        <v>85</v>
      </c>
      <c r="B320" s="502"/>
      <c r="C320" s="502"/>
      <c r="D320" s="503"/>
      <c r="E320" s="154" t="s">
        <v>136</v>
      </c>
      <c r="F320" s="509" t="s">
        <v>137</v>
      </c>
      <c r="G320" s="509"/>
    </row>
    <row r="321" spans="1:7" ht="18.75" x14ac:dyDescent="0.3">
      <c r="A321" s="501">
        <v>1</v>
      </c>
      <c r="B321" s="502"/>
      <c r="C321" s="502"/>
      <c r="D321" s="503"/>
      <c r="E321" s="156">
        <v>2</v>
      </c>
      <c r="F321" s="515">
        <v>3</v>
      </c>
      <c r="G321" s="516"/>
    </row>
    <row r="322" spans="1:7" ht="18.75" x14ac:dyDescent="0.25">
      <c r="A322" s="707" t="s">
        <v>396</v>
      </c>
      <c r="B322" s="708"/>
      <c r="C322" s="708"/>
      <c r="D322" s="709"/>
      <c r="E322" s="168">
        <v>1</v>
      </c>
      <c r="F322" s="553">
        <v>3085000</v>
      </c>
      <c r="G322" s="553"/>
    </row>
    <row r="323" spans="1:7" ht="51.75" customHeight="1" x14ac:dyDescent="0.25">
      <c r="A323" s="707" t="s">
        <v>397</v>
      </c>
      <c r="B323" s="708"/>
      <c r="C323" s="708"/>
      <c r="D323" s="709"/>
      <c r="E323" s="168">
        <v>35</v>
      </c>
      <c r="F323" s="553">
        <v>1625000</v>
      </c>
      <c r="G323" s="553"/>
    </row>
    <row r="324" spans="1:7" ht="18.75" x14ac:dyDescent="0.25">
      <c r="A324" s="550" t="s">
        <v>398</v>
      </c>
      <c r="B324" s="710"/>
      <c r="C324" s="710"/>
      <c r="D324" s="551"/>
      <c r="E324" s="168">
        <v>1</v>
      </c>
      <c r="F324" s="553">
        <v>25000</v>
      </c>
      <c r="G324" s="553"/>
    </row>
    <row r="325" spans="1:7" ht="18.75" x14ac:dyDescent="0.25">
      <c r="A325" s="550" t="s">
        <v>399</v>
      </c>
      <c r="B325" s="710"/>
      <c r="C325" s="710"/>
      <c r="D325" s="551"/>
      <c r="E325" s="168">
        <v>1</v>
      </c>
      <c r="F325" s="553">
        <v>350000</v>
      </c>
      <c r="G325" s="553"/>
    </row>
    <row r="326" spans="1:7" ht="18.75" x14ac:dyDescent="0.25">
      <c r="A326" s="550" t="s">
        <v>400</v>
      </c>
      <c r="B326" s="710"/>
      <c r="C326" s="710"/>
      <c r="D326" s="551"/>
      <c r="E326" s="168">
        <v>1</v>
      </c>
      <c r="F326" s="553">
        <v>30000</v>
      </c>
      <c r="G326" s="553"/>
    </row>
    <row r="327" spans="1:7" ht="18.75" x14ac:dyDescent="0.25">
      <c r="A327" s="550" t="s">
        <v>401</v>
      </c>
      <c r="B327" s="710"/>
      <c r="C327" s="710"/>
      <c r="D327" s="551"/>
      <c r="E327" s="168">
        <v>1</v>
      </c>
      <c r="F327" s="553">
        <v>55000</v>
      </c>
      <c r="G327" s="553"/>
    </row>
    <row r="328" spans="1:7" ht="33.75" customHeight="1" x14ac:dyDescent="0.25">
      <c r="A328" s="707" t="s">
        <v>402</v>
      </c>
      <c r="B328" s="708"/>
      <c r="C328" s="708"/>
      <c r="D328" s="709"/>
      <c r="E328" s="168">
        <v>2</v>
      </c>
      <c r="F328" s="553">
        <v>90000</v>
      </c>
      <c r="G328" s="553"/>
    </row>
    <row r="329" spans="1:7" ht="18.75" x14ac:dyDescent="0.25">
      <c r="A329" s="550" t="s">
        <v>403</v>
      </c>
      <c r="B329" s="710"/>
      <c r="C329" s="710"/>
      <c r="D329" s="551"/>
      <c r="E329" s="168">
        <v>1</v>
      </c>
      <c r="F329" s="553">
        <v>40000</v>
      </c>
      <c r="G329" s="553"/>
    </row>
    <row r="330" spans="1:7" ht="18.75" x14ac:dyDescent="0.25">
      <c r="A330" s="550" t="s">
        <v>404</v>
      </c>
      <c r="B330" s="710"/>
      <c r="C330" s="710"/>
      <c r="D330" s="551"/>
      <c r="E330" s="168">
        <v>1</v>
      </c>
      <c r="F330" s="553">
        <v>100000</v>
      </c>
      <c r="G330" s="553"/>
    </row>
    <row r="331" spans="1:7" ht="18.75" x14ac:dyDescent="0.25">
      <c r="A331" s="550" t="s">
        <v>405</v>
      </c>
      <c r="B331" s="710"/>
      <c r="C331" s="710"/>
      <c r="D331" s="551"/>
      <c r="E331" s="169">
        <v>1</v>
      </c>
      <c r="F331" s="552">
        <v>80000</v>
      </c>
      <c r="G331" s="552"/>
    </row>
    <row r="332" spans="1:7" ht="18.75" x14ac:dyDescent="0.25">
      <c r="A332" s="550" t="s">
        <v>139</v>
      </c>
      <c r="B332" s="710"/>
      <c r="C332" s="710"/>
      <c r="D332" s="551"/>
      <c r="E332" s="169">
        <v>1</v>
      </c>
      <c r="F332" s="552">
        <v>50000</v>
      </c>
      <c r="G332" s="552"/>
    </row>
    <row r="333" spans="1:7" ht="18.75" x14ac:dyDescent="0.25">
      <c r="A333" s="550" t="s">
        <v>140</v>
      </c>
      <c r="B333" s="710"/>
      <c r="C333" s="710"/>
      <c r="D333" s="551"/>
      <c r="E333" s="169">
        <v>1</v>
      </c>
      <c r="F333" s="552">
        <v>45000</v>
      </c>
      <c r="G333" s="552"/>
    </row>
    <row r="334" spans="1:7" ht="18.75" x14ac:dyDescent="0.25">
      <c r="A334" s="550" t="s">
        <v>362</v>
      </c>
      <c r="B334" s="710"/>
      <c r="C334" s="710"/>
      <c r="D334" s="551"/>
      <c r="E334" s="169">
        <v>3</v>
      </c>
      <c r="F334" s="552">
        <v>25000</v>
      </c>
      <c r="G334" s="552"/>
    </row>
    <row r="335" spans="1:7" ht="18.75" x14ac:dyDescent="0.25">
      <c r="A335" s="505" t="s">
        <v>357</v>
      </c>
      <c r="B335" s="506"/>
      <c r="C335" s="506"/>
      <c r="D335" s="506"/>
      <c r="E335" s="199"/>
      <c r="F335" s="513">
        <f>'платные на 2026-2027 год'!G69</f>
        <v>6816000</v>
      </c>
      <c r="G335" s="514"/>
    </row>
    <row r="336" spans="1:7" ht="18.75" x14ac:dyDescent="0.25">
      <c r="A336" s="26"/>
      <c r="B336" s="26"/>
      <c r="C336" s="26"/>
      <c r="D336" s="26"/>
      <c r="E336" s="295"/>
      <c r="F336" s="226"/>
      <c r="G336" s="226"/>
    </row>
    <row r="337" spans="1:7" ht="18.75" hidden="1" x14ac:dyDescent="0.25">
      <c r="A337" s="26"/>
      <c r="B337" s="26"/>
      <c r="C337" s="26"/>
      <c r="D337" s="26"/>
      <c r="E337" s="295"/>
      <c r="F337" s="226"/>
      <c r="G337" s="226"/>
    </row>
    <row r="338" spans="1:7" ht="18.75" hidden="1" x14ac:dyDescent="0.25">
      <c r="A338" s="26"/>
      <c r="B338" s="26"/>
      <c r="C338" s="26"/>
      <c r="D338" s="26"/>
      <c r="E338" s="295"/>
      <c r="F338" s="226"/>
      <c r="G338" s="226"/>
    </row>
    <row r="339" spans="1:7" ht="18.75" hidden="1" x14ac:dyDescent="0.25">
      <c r="A339" s="26"/>
      <c r="B339" s="26"/>
      <c r="C339" s="26"/>
      <c r="D339" s="26"/>
      <c r="E339" s="295"/>
      <c r="F339" s="226"/>
      <c r="G339" s="226"/>
    </row>
    <row r="340" spans="1:7" ht="18.75" x14ac:dyDescent="0.25">
      <c r="A340" s="508" t="s">
        <v>219</v>
      </c>
      <c r="B340" s="508"/>
      <c r="C340" s="508"/>
      <c r="D340" s="508"/>
      <c r="E340" s="508"/>
      <c r="F340" s="508"/>
      <c r="G340" s="508"/>
    </row>
    <row r="341" spans="1:7" ht="18.75" x14ac:dyDescent="0.25">
      <c r="A341" s="7"/>
    </row>
    <row r="342" spans="1:7" ht="18.75" x14ac:dyDescent="0.3">
      <c r="A342" s="7" t="s">
        <v>144</v>
      </c>
      <c r="B342" s="8">
        <v>244</v>
      </c>
    </row>
    <row r="343" spans="1:7" ht="18.75" x14ac:dyDescent="0.25">
      <c r="A343" s="6"/>
    </row>
    <row r="344" spans="1:7" ht="23.25" customHeight="1" x14ac:dyDescent="0.25">
      <c r="A344" s="501" t="s">
        <v>85</v>
      </c>
      <c r="B344" s="503"/>
      <c r="C344" s="501" t="s">
        <v>136</v>
      </c>
      <c r="D344" s="503"/>
      <c r="E344" s="501" t="s">
        <v>137</v>
      </c>
      <c r="F344" s="502"/>
      <c r="G344" s="503"/>
    </row>
    <row r="345" spans="1:7" ht="18.75" x14ac:dyDescent="0.3">
      <c r="A345" s="501">
        <v>1</v>
      </c>
      <c r="B345" s="503"/>
      <c r="C345" s="501">
        <v>2</v>
      </c>
      <c r="D345" s="503"/>
      <c r="E345" s="515">
        <v>3</v>
      </c>
      <c r="F345" s="543"/>
      <c r="G345" s="516"/>
    </row>
    <row r="346" spans="1:7" ht="18.75" x14ac:dyDescent="0.25">
      <c r="A346" s="505" t="s">
        <v>25</v>
      </c>
      <c r="B346" s="507"/>
      <c r="C346" s="501">
        <v>1</v>
      </c>
      <c r="D346" s="503"/>
      <c r="E346" s="513">
        <f>'платные на 2026-2027 год'!G71</f>
        <v>20000</v>
      </c>
      <c r="F346" s="701"/>
      <c r="G346" s="514"/>
    </row>
    <row r="347" spans="1:7" x14ac:dyDescent="0.25">
      <c r="A347" s="21"/>
    </row>
    <row r="348" spans="1:7" ht="18.75" x14ac:dyDescent="0.25">
      <c r="A348" s="508" t="s">
        <v>221</v>
      </c>
      <c r="B348" s="508"/>
      <c r="C348" s="508"/>
      <c r="D348" s="508"/>
      <c r="E348" s="508"/>
      <c r="F348" s="508"/>
      <c r="G348" s="508"/>
    </row>
    <row r="349" spans="1:7" ht="18.75" x14ac:dyDescent="0.25">
      <c r="A349" s="7"/>
    </row>
    <row r="350" spans="1:7" ht="18.75" x14ac:dyDescent="0.3">
      <c r="A350" s="7" t="s">
        <v>144</v>
      </c>
      <c r="B350" s="8">
        <v>244</v>
      </c>
    </row>
    <row r="351" spans="1:7" ht="18.75" x14ac:dyDescent="0.25">
      <c r="A351" s="6"/>
    </row>
    <row r="352" spans="1:7" ht="26.25" customHeight="1" x14ac:dyDescent="0.25">
      <c r="A352" s="501" t="s">
        <v>85</v>
      </c>
      <c r="B352" s="503"/>
      <c r="C352" s="11" t="s">
        <v>141</v>
      </c>
      <c r="D352" s="509" t="s">
        <v>142</v>
      </c>
      <c r="E352" s="509"/>
      <c r="F352" s="509" t="s">
        <v>149</v>
      </c>
      <c r="G352" s="509"/>
    </row>
    <row r="353" spans="1:7" ht="18.75" x14ac:dyDescent="0.25">
      <c r="A353" s="501">
        <v>1</v>
      </c>
      <c r="B353" s="503"/>
      <c r="C353" s="114">
        <v>2</v>
      </c>
      <c r="D353" s="501">
        <v>3</v>
      </c>
      <c r="E353" s="503"/>
      <c r="F353" s="501">
        <v>4</v>
      </c>
      <c r="G353" s="503"/>
    </row>
    <row r="354" spans="1:7" ht="18.75" x14ac:dyDescent="0.25">
      <c r="A354" s="536" t="s">
        <v>406</v>
      </c>
      <c r="B354" s="536"/>
      <c r="C354" s="148">
        <v>10</v>
      </c>
      <c r="D354" s="553">
        <v>9300</v>
      </c>
      <c r="E354" s="553"/>
      <c r="F354" s="552">
        <f t="shared" ref="F354:F362" si="0">C354*D354</f>
        <v>93000</v>
      </c>
      <c r="G354" s="552"/>
    </row>
    <row r="355" spans="1:7" ht="18.75" x14ac:dyDescent="0.25">
      <c r="A355" s="536" t="s">
        <v>407</v>
      </c>
      <c r="B355" s="536"/>
      <c r="C355" s="148">
        <v>6</v>
      </c>
      <c r="D355" s="553">
        <v>70000</v>
      </c>
      <c r="E355" s="553"/>
      <c r="F355" s="552">
        <f t="shared" si="0"/>
        <v>420000</v>
      </c>
      <c r="G355" s="552"/>
    </row>
    <row r="356" spans="1:7" ht="18.75" x14ac:dyDescent="0.25">
      <c r="A356" s="536" t="s">
        <v>408</v>
      </c>
      <c r="B356" s="536"/>
      <c r="C356" s="148">
        <v>20</v>
      </c>
      <c r="D356" s="553">
        <v>20000</v>
      </c>
      <c r="E356" s="553"/>
      <c r="F356" s="552">
        <f>C356*D356</f>
        <v>400000</v>
      </c>
      <c r="G356" s="552"/>
    </row>
    <row r="357" spans="1:7" ht="18.75" x14ac:dyDescent="0.25">
      <c r="A357" s="536" t="s">
        <v>409</v>
      </c>
      <c r="B357" s="536"/>
      <c r="C357" s="148">
        <v>3</v>
      </c>
      <c r="D357" s="553">
        <v>10000</v>
      </c>
      <c r="E357" s="553"/>
      <c r="F357" s="552">
        <f t="shared" si="0"/>
        <v>30000</v>
      </c>
      <c r="G357" s="552"/>
    </row>
    <row r="358" spans="1:7" ht="18.75" x14ac:dyDescent="0.25">
      <c r="A358" s="536" t="s">
        <v>410</v>
      </c>
      <c r="B358" s="536"/>
      <c r="C358" s="166">
        <v>5</v>
      </c>
      <c r="D358" s="552">
        <v>12000</v>
      </c>
      <c r="E358" s="552"/>
      <c r="F358" s="552">
        <f t="shared" si="0"/>
        <v>60000</v>
      </c>
      <c r="G358" s="552"/>
    </row>
    <row r="359" spans="1:7" ht="18.75" x14ac:dyDescent="0.25">
      <c r="A359" s="536" t="s">
        <v>411</v>
      </c>
      <c r="B359" s="536"/>
      <c r="C359" s="166">
        <v>10</v>
      </c>
      <c r="D359" s="552">
        <v>40000</v>
      </c>
      <c r="E359" s="552"/>
      <c r="F359" s="552">
        <f t="shared" si="0"/>
        <v>400000</v>
      </c>
      <c r="G359" s="552"/>
    </row>
    <row r="360" spans="1:7" ht="18.75" x14ac:dyDescent="0.25">
      <c r="A360" s="536" t="s">
        <v>412</v>
      </c>
      <c r="B360" s="536"/>
      <c r="C360" s="166">
        <v>3</v>
      </c>
      <c r="D360" s="552">
        <v>10000</v>
      </c>
      <c r="E360" s="552"/>
      <c r="F360" s="552">
        <f t="shared" si="0"/>
        <v>30000</v>
      </c>
      <c r="G360" s="552"/>
    </row>
    <row r="361" spans="1:7" ht="18.75" x14ac:dyDescent="0.25">
      <c r="A361" s="536" t="s">
        <v>413</v>
      </c>
      <c r="B361" s="536"/>
      <c r="C361" s="166">
        <v>5</v>
      </c>
      <c r="D361" s="552">
        <v>3000</v>
      </c>
      <c r="E361" s="552"/>
      <c r="F361" s="552">
        <f t="shared" si="0"/>
        <v>15000</v>
      </c>
      <c r="G361" s="552"/>
    </row>
    <row r="362" spans="1:7" ht="18.75" x14ac:dyDescent="0.25">
      <c r="A362" s="536" t="s">
        <v>414</v>
      </c>
      <c r="B362" s="536"/>
      <c r="C362" s="166">
        <v>2</v>
      </c>
      <c r="D362" s="552">
        <v>4000</v>
      </c>
      <c r="E362" s="552"/>
      <c r="F362" s="552">
        <f t="shared" si="0"/>
        <v>8000</v>
      </c>
      <c r="G362" s="552"/>
    </row>
    <row r="363" spans="1:7" ht="18.75" x14ac:dyDescent="0.25">
      <c r="A363" s="700" t="s">
        <v>415</v>
      </c>
      <c r="B363" s="700"/>
      <c r="C363" s="166">
        <v>8</v>
      </c>
      <c r="D363" s="552">
        <v>5500</v>
      </c>
      <c r="E363" s="552"/>
      <c r="F363" s="552">
        <v>544000</v>
      </c>
      <c r="G363" s="552"/>
    </row>
    <row r="364" spans="1:7" ht="18.75" x14ac:dyDescent="0.25">
      <c r="A364" s="505" t="s">
        <v>357</v>
      </c>
      <c r="B364" s="506"/>
      <c r="C364" s="163"/>
      <c r="D364" s="501"/>
      <c r="E364" s="503"/>
      <c r="F364" s="545">
        <f>'платные на 2026-2027 год'!G107</f>
        <v>2500000</v>
      </c>
      <c r="G364" s="546"/>
    </row>
    <row r="365" spans="1:7" ht="18.75" x14ac:dyDescent="0.25">
      <c r="A365" s="6"/>
    </row>
    <row r="366" spans="1:7" ht="18.75" x14ac:dyDescent="0.25">
      <c r="A366" s="6"/>
    </row>
    <row r="367" spans="1:7" ht="18.75" x14ac:dyDescent="0.25">
      <c r="A367" s="6"/>
    </row>
    <row r="368" spans="1:7" ht="18.75" x14ac:dyDescent="0.25">
      <c r="A368" s="6"/>
    </row>
    <row r="369" spans="1:7" ht="18.75" x14ac:dyDescent="0.25">
      <c r="A369" s="6"/>
    </row>
    <row r="370" spans="1:7" ht="18.75" x14ac:dyDescent="0.25">
      <c r="A370" s="6"/>
    </row>
    <row r="371" spans="1:7" ht="18.75" x14ac:dyDescent="0.25">
      <c r="A371" s="6"/>
    </row>
    <row r="372" spans="1:7" ht="18.75" x14ac:dyDescent="0.25">
      <c r="A372" s="6"/>
    </row>
    <row r="373" spans="1:7" ht="18.75" x14ac:dyDescent="0.25">
      <c r="A373" s="6"/>
    </row>
    <row r="374" spans="1:7" ht="18.75" x14ac:dyDescent="0.25">
      <c r="A374" s="6"/>
    </row>
    <row r="375" spans="1:7" ht="18.75" x14ac:dyDescent="0.25">
      <c r="A375" s="517" t="s">
        <v>248</v>
      </c>
      <c r="B375" s="517"/>
      <c r="C375" s="517"/>
      <c r="D375" s="517"/>
      <c r="E375" s="517"/>
      <c r="F375" s="517"/>
      <c r="G375" s="517"/>
    </row>
    <row r="376" spans="1:7" ht="18.75" x14ac:dyDescent="0.25">
      <c r="A376" s="7"/>
    </row>
    <row r="377" spans="1:7" ht="18.75" x14ac:dyDescent="0.3">
      <c r="A377" s="7" t="s">
        <v>144</v>
      </c>
      <c r="B377" s="8">
        <v>244</v>
      </c>
    </row>
    <row r="378" spans="1:7" ht="18.75" x14ac:dyDescent="0.25">
      <c r="A378" s="6"/>
    </row>
    <row r="379" spans="1:7" ht="18.75" x14ac:dyDescent="0.25">
      <c r="A379" s="501" t="s">
        <v>85</v>
      </c>
      <c r="B379" s="503"/>
      <c r="C379" s="113" t="s">
        <v>141</v>
      </c>
      <c r="D379" s="509" t="s">
        <v>142</v>
      </c>
      <c r="E379" s="509"/>
      <c r="F379" s="509" t="s">
        <v>149</v>
      </c>
      <c r="G379" s="509"/>
    </row>
    <row r="380" spans="1:7" ht="18.75" x14ac:dyDescent="0.25">
      <c r="A380" s="501">
        <v>1</v>
      </c>
      <c r="B380" s="503"/>
      <c r="C380" s="114">
        <v>2</v>
      </c>
      <c r="D380" s="501">
        <v>3</v>
      </c>
      <c r="E380" s="503"/>
      <c r="F380" s="501">
        <v>4</v>
      </c>
      <c r="G380" s="503"/>
    </row>
    <row r="381" spans="1:7" ht="18.75" x14ac:dyDescent="0.25">
      <c r="A381" s="505" t="s">
        <v>416</v>
      </c>
      <c r="B381" s="507"/>
      <c r="C381" s="113">
        <v>12</v>
      </c>
      <c r="D381" s="510">
        <v>33333.333299999998</v>
      </c>
      <c r="E381" s="510"/>
      <c r="F381" s="510">
        <f>C381*D381</f>
        <v>399999.99959999998</v>
      </c>
      <c r="G381" s="510"/>
    </row>
    <row r="382" spans="1:7" ht="18.75" x14ac:dyDescent="0.25">
      <c r="A382" s="505" t="s">
        <v>236</v>
      </c>
      <c r="B382" s="506"/>
      <c r="C382" s="165"/>
      <c r="D382" s="665"/>
      <c r="E382" s="666"/>
      <c r="F382" s="667">
        <f>'платные на 2026-2027 год'!G113</f>
        <v>500000</v>
      </c>
      <c r="G382" s="668"/>
    </row>
    <row r="383" spans="1:7" ht="18.75" x14ac:dyDescent="0.25">
      <c r="A383" s="711" t="s">
        <v>417</v>
      </c>
      <c r="B383" s="712"/>
      <c r="C383" s="170">
        <v>200</v>
      </c>
      <c r="D383" s="520">
        <v>1000</v>
      </c>
      <c r="E383" s="520"/>
      <c r="F383" s="607">
        <f>C383*D383</f>
        <v>200000</v>
      </c>
      <c r="G383" s="607"/>
    </row>
    <row r="384" spans="1:7" ht="18.75" x14ac:dyDescent="0.25">
      <c r="A384" s="505" t="s">
        <v>237</v>
      </c>
      <c r="B384" s="506"/>
      <c r="C384" s="165"/>
      <c r="D384" s="665"/>
      <c r="E384" s="666"/>
      <c r="F384" s="667">
        <f>'платные на 2026-2027 год'!G114</f>
        <v>200000</v>
      </c>
      <c r="G384" s="668"/>
    </row>
    <row r="385" spans="1:7" ht="18.75" x14ac:dyDescent="0.25">
      <c r="A385" s="711" t="s">
        <v>418</v>
      </c>
      <c r="B385" s="712"/>
      <c r="C385" s="170">
        <v>300</v>
      </c>
      <c r="D385" s="520">
        <v>500</v>
      </c>
      <c r="E385" s="520"/>
      <c r="F385" s="607">
        <f>C385*D385</f>
        <v>150000</v>
      </c>
      <c r="G385" s="607"/>
    </row>
    <row r="386" spans="1:7" ht="18.75" x14ac:dyDescent="0.25">
      <c r="A386" s="505" t="s">
        <v>238</v>
      </c>
      <c r="B386" s="506"/>
      <c r="C386" s="165"/>
      <c r="D386" s="665"/>
      <c r="E386" s="666"/>
      <c r="F386" s="667">
        <f>'платные на 2026-2027 год'!G117</f>
        <v>100000</v>
      </c>
      <c r="G386" s="668"/>
    </row>
    <row r="387" spans="1:7" ht="18.75" x14ac:dyDescent="0.25">
      <c r="A387" s="711" t="s">
        <v>419</v>
      </c>
      <c r="B387" s="712"/>
      <c r="C387" s="170">
        <v>1000</v>
      </c>
      <c r="D387" s="520">
        <v>3338.3</v>
      </c>
      <c r="E387" s="520"/>
      <c r="F387" s="607">
        <f>C387*D387</f>
        <v>3338300</v>
      </c>
      <c r="G387" s="607"/>
    </row>
    <row r="388" spans="1:7" ht="18.75" x14ac:dyDescent="0.25">
      <c r="A388" s="505" t="s">
        <v>239</v>
      </c>
      <c r="B388" s="506"/>
      <c r="C388" s="165"/>
      <c r="D388" s="665"/>
      <c r="E388" s="666"/>
      <c r="F388" s="667">
        <f>'платные на 2026-2027 год'!G118</f>
        <v>3000000</v>
      </c>
      <c r="G388" s="668"/>
    </row>
    <row r="389" spans="1:7" ht="18.75" x14ac:dyDescent="0.25">
      <c r="A389" s="711" t="s">
        <v>420</v>
      </c>
      <c r="B389" s="712"/>
      <c r="C389" s="170">
        <v>200</v>
      </c>
      <c r="D389" s="621">
        <v>1450</v>
      </c>
      <c r="E389" s="621"/>
      <c r="F389" s="607">
        <f>C389*D389</f>
        <v>290000</v>
      </c>
      <c r="G389" s="607"/>
    </row>
    <row r="390" spans="1:7" ht="18.75" x14ac:dyDescent="0.25">
      <c r="A390" s="505" t="s">
        <v>240</v>
      </c>
      <c r="B390" s="506"/>
      <c r="C390" s="165"/>
      <c r="D390" s="665"/>
      <c r="E390" s="666"/>
      <c r="F390" s="667">
        <f>'платные на 2026-2027 год'!G120</f>
        <v>300000</v>
      </c>
      <c r="G390" s="668"/>
    </row>
    <row r="391" spans="1:7" ht="18.75" x14ac:dyDescent="0.25">
      <c r="A391" s="13"/>
      <c r="B391" s="14"/>
      <c r="C391" s="14"/>
      <c r="D391" s="14"/>
      <c r="E391" s="14"/>
      <c r="F391" s="70"/>
      <c r="G391" s="70"/>
    </row>
    <row r="392" spans="1:7" ht="18.75" x14ac:dyDescent="0.3">
      <c r="A392" s="479" t="s">
        <v>150</v>
      </c>
      <c r="B392" s="479"/>
      <c r="C392" s="484"/>
      <c r="D392" s="484"/>
      <c r="E392" s="8"/>
      <c r="F392" s="484" t="s">
        <v>265</v>
      </c>
      <c r="G392" s="484"/>
    </row>
    <row r="393" spans="1:7" ht="18.75" x14ac:dyDescent="0.3">
      <c r="A393" s="27"/>
      <c r="B393" s="8"/>
      <c r="C393" s="485" t="s">
        <v>53</v>
      </c>
      <c r="D393" s="485"/>
      <c r="E393" s="8"/>
      <c r="F393" s="485" t="s">
        <v>54</v>
      </c>
      <c r="G393" s="485"/>
    </row>
    <row r="394" spans="1:7" ht="18.75" x14ac:dyDescent="0.3">
      <c r="A394" s="27"/>
      <c r="B394" s="8"/>
      <c r="C394" s="112"/>
      <c r="D394" s="112"/>
      <c r="E394" s="8"/>
      <c r="F394" s="93"/>
      <c r="G394" s="93"/>
    </row>
    <row r="395" spans="1:7" ht="18.75" x14ac:dyDescent="0.3">
      <c r="A395" s="480" t="s">
        <v>151</v>
      </c>
      <c r="B395" s="480"/>
      <c r="C395" s="484"/>
      <c r="D395" s="484"/>
      <c r="E395" s="8"/>
      <c r="F395" s="484" t="s">
        <v>443</v>
      </c>
      <c r="G395" s="484"/>
    </row>
    <row r="396" spans="1:7" ht="18.75" x14ac:dyDescent="0.3">
      <c r="A396" s="27"/>
      <c r="B396" s="8"/>
      <c r="C396" s="485" t="s">
        <v>53</v>
      </c>
      <c r="D396" s="485"/>
      <c r="E396" s="8"/>
      <c r="F396" s="485" t="s">
        <v>54</v>
      </c>
      <c r="G396" s="485"/>
    </row>
    <row r="397" spans="1:7" ht="18.75" x14ac:dyDescent="0.3">
      <c r="A397" s="27"/>
      <c r="B397" s="8"/>
      <c r="C397" s="112"/>
      <c r="D397" s="112"/>
      <c r="E397" s="8"/>
      <c r="F397" s="93"/>
      <c r="G397" s="93"/>
    </row>
    <row r="398" spans="1:7" ht="18.75" x14ac:dyDescent="0.3">
      <c r="A398" s="27" t="s">
        <v>152</v>
      </c>
      <c r="B398" s="8"/>
      <c r="C398" s="484"/>
      <c r="D398" s="484"/>
      <c r="E398" s="8"/>
      <c r="F398" s="484" t="s">
        <v>266</v>
      </c>
      <c r="G398" s="484"/>
    </row>
    <row r="399" spans="1:7" ht="18.75" x14ac:dyDescent="0.3">
      <c r="A399" s="27"/>
      <c r="B399" s="8"/>
      <c r="C399" s="485" t="s">
        <v>53</v>
      </c>
      <c r="D399" s="485"/>
      <c r="E399" s="8"/>
      <c r="F399" s="485" t="s">
        <v>54</v>
      </c>
      <c r="G399" s="485"/>
    </row>
    <row r="400" spans="1:7" ht="18.75" x14ac:dyDescent="0.3">
      <c r="A400" s="480" t="s">
        <v>421</v>
      </c>
      <c r="B400" s="480"/>
      <c r="C400" s="8"/>
      <c r="D400" s="8"/>
      <c r="E400" s="8"/>
      <c r="F400" s="8"/>
      <c r="G400" s="8"/>
    </row>
    <row r="401" spans="1:7" ht="18.75" x14ac:dyDescent="0.3">
      <c r="A401" s="480" t="s">
        <v>487</v>
      </c>
      <c r="B401" s="480"/>
      <c r="C401" s="8"/>
      <c r="D401" s="8"/>
      <c r="E401" s="8"/>
      <c r="F401" s="8"/>
      <c r="G401" s="8"/>
    </row>
  </sheetData>
  <mergeCells count="369">
    <mergeCell ref="A401:B401"/>
    <mergeCell ref="C396:D396"/>
    <mergeCell ref="F396:G396"/>
    <mergeCell ref="C398:D398"/>
    <mergeCell ref="F398:G398"/>
    <mergeCell ref="C399:D399"/>
    <mergeCell ref="F399:G399"/>
    <mergeCell ref="C392:D392"/>
    <mergeCell ref="F392:G392"/>
    <mergeCell ref="C393:D393"/>
    <mergeCell ref="F393:G393"/>
    <mergeCell ref="C395:D395"/>
    <mergeCell ref="F395:G395"/>
    <mergeCell ref="A392:B392"/>
    <mergeCell ref="A395:B395"/>
    <mergeCell ref="A400:B400"/>
    <mergeCell ref="A326:D326"/>
    <mergeCell ref="A327:D327"/>
    <mergeCell ref="A328:D328"/>
    <mergeCell ref="A390:B390"/>
    <mergeCell ref="D386:E386"/>
    <mergeCell ref="F386:G386"/>
    <mergeCell ref="D383:E383"/>
    <mergeCell ref="F383:G383"/>
    <mergeCell ref="A375:G375"/>
    <mergeCell ref="D379:E379"/>
    <mergeCell ref="F379:G379"/>
    <mergeCell ref="D380:E380"/>
    <mergeCell ref="F380:G380"/>
    <mergeCell ref="D382:E382"/>
    <mergeCell ref="F382:G382"/>
    <mergeCell ref="D385:E385"/>
    <mergeCell ref="D364:E364"/>
    <mergeCell ref="F364:G364"/>
    <mergeCell ref="F360:G360"/>
    <mergeCell ref="A361:B361"/>
    <mergeCell ref="D389:E389"/>
    <mergeCell ref="F389:G389"/>
    <mergeCell ref="D390:E390"/>
    <mergeCell ref="F390:G390"/>
    <mergeCell ref="D387:E387"/>
    <mergeCell ref="F387:G387"/>
    <mergeCell ref="D388:E388"/>
    <mergeCell ref="F388:G388"/>
    <mergeCell ref="A348:G348"/>
    <mergeCell ref="D352:E352"/>
    <mergeCell ref="F352:G352"/>
    <mergeCell ref="D353:E353"/>
    <mergeCell ref="F353:G353"/>
    <mergeCell ref="A358:B358"/>
    <mergeCell ref="D358:E358"/>
    <mergeCell ref="F358:G358"/>
    <mergeCell ref="A359:B359"/>
    <mergeCell ref="D359:E359"/>
    <mergeCell ref="F359:G359"/>
    <mergeCell ref="A354:B354"/>
    <mergeCell ref="A355:B355"/>
    <mergeCell ref="A356:B356"/>
    <mergeCell ref="D361:E361"/>
    <mergeCell ref="F361:G361"/>
    <mergeCell ref="A362:B362"/>
    <mergeCell ref="D362:E362"/>
    <mergeCell ref="F362:G362"/>
    <mergeCell ref="A363:B363"/>
    <mergeCell ref="A329:D329"/>
    <mergeCell ref="A330:D330"/>
    <mergeCell ref="A331:D331"/>
    <mergeCell ref="A332:D332"/>
    <mergeCell ref="A333:D333"/>
    <mergeCell ref="A334:D334"/>
    <mergeCell ref="A335:D335"/>
    <mergeCell ref="F330:G330"/>
    <mergeCell ref="F331:G331"/>
    <mergeCell ref="F332:G332"/>
    <mergeCell ref="F333:G333"/>
    <mergeCell ref="F334:G334"/>
    <mergeCell ref="F335:G335"/>
    <mergeCell ref="A297:C297"/>
    <mergeCell ref="D297:E297"/>
    <mergeCell ref="F297:G297"/>
    <mergeCell ref="F324:G324"/>
    <mergeCell ref="F325:G325"/>
    <mergeCell ref="A298:C298"/>
    <mergeCell ref="D298:E298"/>
    <mergeCell ref="F298:G298"/>
    <mergeCell ref="F322:G322"/>
    <mergeCell ref="F323:G323"/>
    <mergeCell ref="A316:G316"/>
    <mergeCell ref="A320:D320"/>
    <mergeCell ref="A321:D321"/>
    <mergeCell ref="A322:D322"/>
    <mergeCell ref="A323:D323"/>
    <mergeCell ref="A324:D324"/>
    <mergeCell ref="A325:D325"/>
    <mergeCell ref="F320:G320"/>
    <mergeCell ref="F321:G321"/>
    <mergeCell ref="A294:C294"/>
    <mergeCell ref="D294:E294"/>
    <mergeCell ref="F294:G294"/>
    <mergeCell ref="A295:C295"/>
    <mergeCell ref="D295:E295"/>
    <mergeCell ref="F295:G295"/>
    <mergeCell ref="A296:C296"/>
    <mergeCell ref="D296:E296"/>
    <mergeCell ref="F296:G296"/>
    <mergeCell ref="A292:C292"/>
    <mergeCell ref="D292:E292"/>
    <mergeCell ref="F292:G292"/>
    <mergeCell ref="A289:C289"/>
    <mergeCell ref="D289:E289"/>
    <mergeCell ref="F289:G289"/>
    <mergeCell ref="A293:C293"/>
    <mergeCell ref="D293:E293"/>
    <mergeCell ref="F293:G293"/>
    <mergeCell ref="D291:E291"/>
    <mergeCell ref="F291:G291"/>
    <mergeCell ref="A291:C291"/>
    <mergeCell ref="A285:G285"/>
    <mergeCell ref="A290:C290"/>
    <mergeCell ref="D290:E290"/>
    <mergeCell ref="F290:G290"/>
    <mergeCell ref="D258:E258"/>
    <mergeCell ref="F258:G258"/>
    <mergeCell ref="A258:B258"/>
    <mergeCell ref="A271:B271"/>
    <mergeCell ref="D271:E271"/>
    <mergeCell ref="F271:G271"/>
    <mergeCell ref="A272:B272"/>
    <mergeCell ref="D272:E272"/>
    <mergeCell ref="F272:G272"/>
    <mergeCell ref="A273:B273"/>
    <mergeCell ref="D273:E273"/>
    <mergeCell ref="F273:G273"/>
    <mergeCell ref="A274:B274"/>
    <mergeCell ref="D274:E274"/>
    <mergeCell ref="F274:G274"/>
    <mergeCell ref="A275:B275"/>
    <mergeCell ref="D275:E275"/>
    <mergeCell ref="F275:G275"/>
    <mergeCell ref="A280:B280"/>
    <mergeCell ref="D280:E280"/>
    <mergeCell ref="D256:E256"/>
    <mergeCell ref="F256:G256"/>
    <mergeCell ref="D257:E257"/>
    <mergeCell ref="F257:G257"/>
    <mergeCell ref="A256:B256"/>
    <mergeCell ref="A257:B257"/>
    <mergeCell ref="A267:G267"/>
    <mergeCell ref="A279:B279"/>
    <mergeCell ref="D279:E279"/>
    <mergeCell ref="F279:G279"/>
    <mergeCell ref="F280:G280"/>
    <mergeCell ref="A281:B281"/>
    <mergeCell ref="D281:E281"/>
    <mergeCell ref="F281:G281"/>
    <mergeCell ref="A282:B282"/>
    <mergeCell ref="D282:E282"/>
    <mergeCell ref="F282:G282"/>
    <mergeCell ref="A283:B283"/>
    <mergeCell ref="D283:E283"/>
    <mergeCell ref="F283:G283"/>
    <mergeCell ref="A228:G228"/>
    <mergeCell ref="D235:E235"/>
    <mergeCell ref="F235:G235"/>
    <mergeCell ref="D241:E241"/>
    <mergeCell ref="F241:G241"/>
    <mergeCell ref="A230:G230"/>
    <mergeCell ref="D234:E234"/>
    <mergeCell ref="F234:G234"/>
    <mergeCell ref="A252:G252"/>
    <mergeCell ref="D240:E240"/>
    <mergeCell ref="F240:G240"/>
    <mergeCell ref="D238:E238"/>
    <mergeCell ref="F238:G238"/>
    <mergeCell ref="D239:E239"/>
    <mergeCell ref="F239:G239"/>
    <mergeCell ref="A241:B241"/>
    <mergeCell ref="D236:E236"/>
    <mergeCell ref="F236:G236"/>
    <mergeCell ref="D237:E237"/>
    <mergeCell ref="F237:G237"/>
    <mergeCell ref="A236:B236"/>
    <mergeCell ref="A237:B237"/>
    <mergeCell ref="A238:B238"/>
    <mergeCell ref="A239:B239"/>
    <mergeCell ref="B226:C226"/>
    <mergeCell ref="D226:E226"/>
    <mergeCell ref="F226:G226"/>
    <mergeCell ref="B224:C224"/>
    <mergeCell ref="D224:E224"/>
    <mergeCell ref="F224:G224"/>
    <mergeCell ref="B225:C225"/>
    <mergeCell ref="D225:E225"/>
    <mergeCell ref="F225:G225"/>
    <mergeCell ref="F218:G218"/>
    <mergeCell ref="F219:G220"/>
    <mergeCell ref="A214:G214"/>
    <mergeCell ref="B217:C217"/>
    <mergeCell ref="D217:E217"/>
    <mergeCell ref="F217:G217"/>
    <mergeCell ref="A219:A220"/>
    <mergeCell ref="B219:C219"/>
    <mergeCell ref="D219:E219"/>
    <mergeCell ref="B220:C220"/>
    <mergeCell ref="D220:E220"/>
    <mergeCell ref="B218:C218"/>
    <mergeCell ref="D218:E218"/>
    <mergeCell ref="A173:G173"/>
    <mergeCell ref="F177:G177"/>
    <mergeCell ref="F178:G178"/>
    <mergeCell ref="C181:E181"/>
    <mergeCell ref="F181:G181"/>
    <mergeCell ref="A179:B179"/>
    <mergeCell ref="D179:E179"/>
    <mergeCell ref="F179:G179"/>
    <mergeCell ref="A180:B180"/>
    <mergeCell ref="D180:E180"/>
    <mergeCell ref="F180:G180"/>
    <mergeCell ref="A177:B177"/>
    <mergeCell ref="A178:B178"/>
    <mergeCell ref="D177:E177"/>
    <mergeCell ref="D178:E178"/>
    <mergeCell ref="A181:B181"/>
    <mergeCell ref="A165:G165"/>
    <mergeCell ref="C169:D169"/>
    <mergeCell ref="F169:G169"/>
    <mergeCell ref="C170:D170"/>
    <mergeCell ref="F170:G170"/>
    <mergeCell ref="C171:D171"/>
    <mergeCell ref="F171:G171"/>
    <mergeCell ref="B160:C160"/>
    <mergeCell ref="D160:E160"/>
    <mergeCell ref="F160:G160"/>
    <mergeCell ref="B163:C163"/>
    <mergeCell ref="D163:E163"/>
    <mergeCell ref="F163:G163"/>
    <mergeCell ref="D161:E161"/>
    <mergeCell ref="F161:G161"/>
    <mergeCell ref="B161:C161"/>
    <mergeCell ref="D162:E162"/>
    <mergeCell ref="F162:G162"/>
    <mergeCell ref="B162:C162"/>
    <mergeCell ref="D48:F48"/>
    <mergeCell ref="A154:G154"/>
    <mergeCell ref="A158:A159"/>
    <mergeCell ref="B158:C159"/>
    <mergeCell ref="D158:E159"/>
    <mergeCell ref="F158:G159"/>
    <mergeCell ref="B29:C29"/>
    <mergeCell ref="D29:E29"/>
    <mergeCell ref="F29:G29"/>
    <mergeCell ref="A41:G41"/>
    <mergeCell ref="A43:G43"/>
    <mergeCell ref="A47:A49"/>
    <mergeCell ref="B47:B49"/>
    <mergeCell ref="C47:F47"/>
    <mergeCell ref="G47:G49"/>
    <mergeCell ref="C48:C49"/>
    <mergeCell ref="F30:G30"/>
    <mergeCell ref="D30:E30"/>
    <mergeCell ref="B30:C30"/>
    <mergeCell ref="B28:C28"/>
    <mergeCell ref="D28:E28"/>
    <mergeCell ref="F28:G28"/>
    <mergeCell ref="A21:G21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A1:G1"/>
    <mergeCell ref="A2:G2"/>
    <mergeCell ref="A3:G3"/>
    <mergeCell ref="B7:C7"/>
    <mergeCell ref="D7:E7"/>
    <mergeCell ref="F7:G7"/>
    <mergeCell ref="B10:C10"/>
    <mergeCell ref="D10:E10"/>
    <mergeCell ref="F10:G10"/>
    <mergeCell ref="A13:G13"/>
    <mergeCell ref="B8:C8"/>
    <mergeCell ref="D8:E8"/>
    <mergeCell ref="F8:G8"/>
    <mergeCell ref="B9:C9"/>
    <mergeCell ref="D9:E9"/>
    <mergeCell ref="F9:G9"/>
    <mergeCell ref="D11:E11"/>
    <mergeCell ref="F11:G11"/>
    <mergeCell ref="B11:C11"/>
    <mergeCell ref="B19:C19"/>
    <mergeCell ref="D19:E19"/>
    <mergeCell ref="F19:G19"/>
    <mergeCell ref="B17:C17"/>
    <mergeCell ref="D17:E17"/>
    <mergeCell ref="F17:G17"/>
    <mergeCell ref="B18:C18"/>
    <mergeCell ref="D18:E18"/>
    <mergeCell ref="F18:G18"/>
    <mergeCell ref="F356:G356"/>
    <mergeCell ref="D354:E354"/>
    <mergeCell ref="F354:G354"/>
    <mergeCell ref="D355:E355"/>
    <mergeCell ref="F355:G355"/>
    <mergeCell ref="A340:G340"/>
    <mergeCell ref="A344:B344"/>
    <mergeCell ref="C344:D344"/>
    <mergeCell ref="A360:B360"/>
    <mergeCell ref="D360:E360"/>
    <mergeCell ref="E344:G344"/>
    <mergeCell ref="A345:B345"/>
    <mergeCell ref="C345:D345"/>
    <mergeCell ref="E345:G345"/>
    <mergeCell ref="A387:B387"/>
    <mergeCell ref="A389:B389"/>
    <mergeCell ref="A379:B379"/>
    <mergeCell ref="A382:B382"/>
    <mergeCell ref="A384:B384"/>
    <mergeCell ref="A386:B386"/>
    <mergeCell ref="A388:B388"/>
    <mergeCell ref="A380:B380"/>
    <mergeCell ref="A364:B364"/>
    <mergeCell ref="A381:B381"/>
    <mergeCell ref="A383:B383"/>
    <mergeCell ref="F385:G385"/>
    <mergeCell ref="A385:B385"/>
    <mergeCell ref="D384:E384"/>
    <mergeCell ref="F384:G384"/>
    <mergeCell ref="D381:E381"/>
    <mergeCell ref="F381:G381"/>
    <mergeCell ref="A240:B240"/>
    <mergeCell ref="A234:B234"/>
    <mergeCell ref="A235:B235"/>
    <mergeCell ref="D363:E363"/>
    <mergeCell ref="F326:G326"/>
    <mergeCell ref="F327:G327"/>
    <mergeCell ref="F328:G328"/>
    <mergeCell ref="F329:G329"/>
    <mergeCell ref="F363:G363"/>
    <mergeCell ref="A352:B352"/>
    <mergeCell ref="A353:B353"/>
    <mergeCell ref="D357:E357"/>
    <mergeCell ref="F357:G357"/>
    <mergeCell ref="A357:B357"/>
    <mergeCell ref="A346:B346"/>
    <mergeCell ref="C346:D346"/>
    <mergeCell ref="E346:G346"/>
    <mergeCell ref="D356:E356"/>
    <mergeCell ref="A194:G194"/>
    <mergeCell ref="C201:D201"/>
    <mergeCell ref="F201:G201"/>
    <mergeCell ref="C202:D202"/>
    <mergeCell ref="F202:G202"/>
    <mergeCell ref="A196:G196"/>
    <mergeCell ref="C200:D200"/>
    <mergeCell ref="F200:G200"/>
    <mergeCell ref="B212:C212"/>
    <mergeCell ref="D212:E212"/>
    <mergeCell ref="F212:G212"/>
    <mergeCell ref="A206:G206"/>
    <mergeCell ref="B210:C210"/>
    <mergeCell ref="D210:E210"/>
    <mergeCell ref="F210:G210"/>
    <mergeCell ref="B211:C211"/>
    <mergeCell ref="D211:E211"/>
    <mergeCell ref="F211:G211"/>
  </mergeCells>
  <pageMargins left="1.3779527559055118" right="0.39370078740157483" top="0.59055118110236227" bottom="0.59055118110236227" header="0.31496062992125984" footer="0.31496062992125984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P202"/>
  <sheetViews>
    <sheetView view="pageLayout" zoomScaleNormal="100" workbookViewId="0">
      <selection activeCell="E22" sqref="E22"/>
    </sheetView>
  </sheetViews>
  <sheetFormatPr defaultColWidth="8.85546875" defaultRowHeight="15" x14ac:dyDescent="0.25"/>
  <cols>
    <col min="1" max="1" width="24.7109375" style="5" customWidth="1"/>
    <col min="2" max="2" width="15.28515625" style="5" customWidth="1"/>
    <col min="3" max="3" width="14" style="5" customWidth="1"/>
    <col min="4" max="9" width="16.7109375" style="5" customWidth="1"/>
    <col min="10" max="11" width="8.85546875" style="5"/>
    <col min="12" max="12" width="12.28515625" style="5" bestFit="1" customWidth="1"/>
    <col min="13" max="14" width="8.85546875" style="5"/>
    <col min="15" max="15" width="12.28515625" style="5" bestFit="1" customWidth="1"/>
    <col min="16" max="16384" width="8.85546875" style="5"/>
  </cols>
  <sheetData>
    <row r="1" spans="1:9" ht="18.75" x14ac:dyDescent="0.25">
      <c r="A1" s="468" t="s">
        <v>257</v>
      </c>
      <c r="B1" s="468"/>
      <c r="C1" s="468"/>
      <c r="D1" s="468"/>
      <c r="E1" s="468"/>
      <c r="F1" s="468"/>
      <c r="G1" s="468"/>
      <c r="H1" s="468"/>
      <c r="I1" s="468"/>
    </row>
    <row r="2" spans="1:9" ht="18.75" x14ac:dyDescent="0.25">
      <c r="A2" s="468" t="s">
        <v>74</v>
      </c>
      <c r="B2" s="468"/>
      <c r="C2" s="468"/>
      <c r="D2" s="468"/>
      <c r="E2" s="468"/>
      <c r="F2" s="468"/>
      <c r="G2" s="468"/>
      <c r="H2" s="468"/>
      <c r="I2" s="468"/>
    </row>
    <row r="3" spans="1:9" x14ac:dyDescent="0.25">
      <c r="A3" s="28"/>
    </row>
    <row r="4" spans="1:9" ht="19.5" thickBot="1" x14ac:dyDescent="0.3">
      <c r="A4" s="4"/>
      <c r="F4" s="4"/>
      <c r="I4" s="4" t="s">
        <v>51</v>
      </c>
    </row>
    <row r="5" spans="1:9" ht="18.600000000000001" customHeight="1" x14ac:dyDescent="0.25">
      <c r="A5" s="473" t="s">
        <v>0</v>
      </c>
      <c r="B5" s="466" t="s">
        <v>45</v>
      </c>
      <c r="C5" s="475" t="s">
        <v>46</v>
      </c>
      <c r="D5" s="466" t="s">
        <v>1</v>
      </c>
      <c r="E5" s="466" t="s">
        <v>73</v>
      </c>
      <c r="F5" s="466"/>
      <c r="G5" s="466" t="s">
        <v>1</v>
      </c>
      <c r="H5" s="466" t="s">
        <v>73</v>
      </c>
      <c r="I5" s="627"/>
    </row>
    <row r="6" spans="1:9" ht="126.75" thickBot="1" x14ac:dyDescent="0.3">
      <c r="A6" s="474"/>
      <c r="B6" s="467"/>
      <c r="C6" s="476"/>
      <c r="D6" s="467"/>
      <c r="E6" s="103" t="s">
        <v>3</v>
      </c>
      <c r="F6" s="103" t="s">
        <v>4</v>
      </c>
      <c r="G6" s="467"/>
      <c r="H6" s="103" t="s">
        <v>3</v>
      </c>
      <c r="I6" s="35" t="s">
        <v>4</v>
      </c>
    </row>
    <row r="7" spans="1:9" ht="19.5" thickBot="1" x14ac:dyDescent="0.3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80">
        <v>9</v>
      </c>
    </row>
    <row r="8" spans="1:9" ht="56.25" x14ac:dyDescent="0.25">
      <c r="A8" s="36" t="s">
        <v>47</v>
      </c>
      <c r="B8" s="37" t="s">
        <v>5</v>
      </c>
      <c r="C8" s="37" t="s">
        <v>5</v>
      </c>
      <c r="D8" s="38">
        <f>E8+F8</f>
        <v>0</v>
      </c>
      <c r="E8" s="38"/>
      <c r="F8" s="38"/>
      <c r="G8" s="38">
        <f>H8+I8</f>
        <v>0</v>
      </c>
      <c r="H8" s="38"/>
      <c r="I8" s="39"/>
    </row>
    <row r="9" spans="1:9" ht="56.25" x14ac:dyDescent="0.25">
      <c r="A9" s="101" t="s">
        <v>48</v>
      </c>
      <c r="B9" s="105" t="s">
        <v>5</v>
      </c>
      <c r="C9" s="105" t="s">
        <v>5</v>
      </c>
      <c r="D9" s="3">
        <f t="shared" ref="D9:D72" si="0">E9+F9</f>
        <v>0</v>
      </c>
      <c r="E9" s="3">
        <f>E10+E8-E25+E98</f>
        <v>0</v>
      </c>
      <c r="F9" s="3">
        <f>F10+F8-F25+F98</f>
        <v>0</v>
      </c>
      <c r="G9" s="3">
        <f>H9+I9</f>
        <v>0</v>
      </c>
      <c r="H9" s="3">
        <f>H10+H8-H25+H98</f>
        <v>0</v>
      </c>
      <c r="I9" s="29">
        <f>I10+I8-I25+I98</f>
        <v>0</v>
      </c>
    </row>
    <row r="10" spans="1:9" ht="18.75" x14ac:dyDescent="0.25">
      <c r="A10" s="101" t="s">
        <v>49</v>
      </c>
      <c r="B10" s="105" t="s">
        <v>5</v>
      </c>
      <c r="C10" s="105" t="s">
        <v>5</v>
      </c>
      <c r="D10" s="1">
        <f>E10+F10</f>
        <v>0</v>
      </c>
      <c r="E10" s="1">
        <f>E12</f>
        <v>0</v>
      </c>
      <c r="F10" s="1">
        <f>F12</f>
        <v>0</v>
      </c>
      <c r="G10" s="1">
        <f>H10+I10</f>
        <v>0</v>
      </c>
      <c r="H10" s="1">
        <f>H12</f>
        <v>0</v>
      </c>
      <c r="I10" s="2">
        <f>I12</f>
        <v>0</v>
      </c>
    </row>
    <row r="11" spans="1:9" ht="18.75" x14ac:dyDescent="0.25">
      <c r="A11" s="101" t="s">
        <v>6</v>
      </c>
      <c r="B11" s="105"/>
      <c r="C11" s="105"/>
      <c r="D11" s="1"/>
      <c r="E11" s="1"/>
      <c r="F11" s="1"/>
      <c r="G11" s="1"/>
      <c r="H11" s="1"/>
      <c r="I11" s="2"/>
    </row>
    <row r="12" spans="1:9" ht="18.75" x14ac:dyDescent="0.25">
      <c r="A12" s="101" t="s">
        <v>62</v>
      </c>
      <c r="B12" s="105">
        <v>180</v>
      </c>
      <c r="C12" s="105" t="s">
        <v>5</v>
      </c>
      <c r="D12" s="1">
        <f t="shared" si="0"/>
        <v>0</v>
      </c>
      <c r="E12" s="1">
        <f>SUM(E13:E24)</f>
        <v>0</v>
      </c>
      <c r="F12" s="1">
        <f>SUM(F13:F24)</f>
        <v>0</v>
      </c>
      <c r="G12" s="1">
        <f t="shared" ref="G12:G25" si="1">H12+I12</f>
        <v>0</v>
      </c>
      <c r="H12" s="1">
        <f>SUM(H13:H24)</f>
        <v>0</v>
      </c>
      <c r="I12" s="2">
        <f>SUM(I13:I24)</f>
        <v>0</v>
      </c>
    </row>
    <row r="13" spans="1:9" ht="18.75" x14ac:dyDescent="0.25">
      <c r="A13" s="101" t="s">
        <v>6</v>
      </c>
      <c r="B13" s="105"/>
      <c r="C13" s="105"/>
      <c r="D13" s="1">
        <f t="shared" si="0"/>
        <v>0</v>
      </c>
      <c r="E13" s="1"/>
      <c r="F13" s="1"/>
      <c r="G13" s="1">
        <f t="shared" si="1"/>
        <v>0</v>
      </c>
      <c r="H13" s="1"/>
      <c r="I13" s="2"/>
    </row>
    <row r="14" spans="1:9" ht="18.75" x14ac:dyDescent="0.25">
      <c r="A14" s="101"/>
      <c r="B14" s="105"/>
      <c r="C14" s="105"/>
      <c r="D14" s="1">
        <f t="shared" si="0"/>
        <v>0</v>
      </c>
      <c r="E14" s="1"/>
      <c r="F14" s="1"/>
      <c r="G14" s="1">
        <f t="shared" si="1"/>
        <v>0</v>
      </c>
      <c r="H14" s="1"/>
      <c r="I14" s="2"/>
    </row>
    <row r="15" spans="1:9" ht="18.75" x14ac:dyDescent="0.25">
      <c r="A15" s="101"/>
      <c r="B15" s="105"/>
      <c r="C15" s="105"/>
      <c r="D15" s="1">
        <f t="shared" si="0"/>
        <v>0</v>
      </c>
      <c r="E15" s="1"/>
      <c r="F15" s="1"/>
      <c r="G15" s="1">
        <f t="shared" si="1"/>
        <v>0</v>
      </c>
      <c r="H15" s="1"/>
      <c r="I15" s="2"/>
    </row>
    <row r="16" spans="1:9" ht="18.75" x14ac:dyDescent="0.25">
      <c r="A16" s="101"/>
      <c r="B16" s="105"/>
      <c r="C16" s="105"/>
      <c r="D16" s="1">
        <f t="shared" si="0"/>
        <v>0</v>
      </c>
      <c r="E16" s="1"/>
      <c r="F16" s="1"/>
      <c r="G16" s="1">
        <f t="shared" si="1"/>
        <v>0</v>
      </c>
      <c r="H16" s="1"/>
      <c r="I16" s="2"/>
    </row>
    <row r="17" spans="1:9" ht="18.75" x14ac:dyDescent="0.25">
      <c r="A17" s="101"/>
      <c r="B17" s="105"/>
      <c r="C17" s="105"/>
      <c r="D17" s="1">
        <f t="shared" si="0"/>
        <v>0</v>
      </c>
      <c r="E17" s="1"/>
      <c r="F17" s="1"/>
      <c r="G17" s="1">
        <f t="shared" si="1"/>
        <v>0</v>
      </c>
      <c r="H17" s="1"/>
      <c r="I17" s="2"/>
    </row>
    <row r="18" spans="1:9" ht="18.75" x14ac:dyDescent="0.25">
      <c r="A18" s="101"/>
      <c r="B18" s="105"/>
      <c r="C18" s="105"/>
      <c r="D18" s="1">
        <f t="shared" si="0"/>
        <v>0</v>
      </c>
      <c r="E18" s="1"/>
      <c r="F18" s="1"/>
      <c r="G18" s="1">
        <f t="shared" si="1"/>
        <v>0</v>
      </c>
      <c r="H18" s="1"/>
      <c r="I18" s="2"/>
    </row>
    <row r="19" spans="1:9" ht="18.75" x14ac:dyDescent="0.25">
      <c r="A19" s="101"/>
      <c r="B19" s="105"/>
      <c r="C19" s="105"/>
      <c r="D19" s="1">
        <f t="shared" si="0"/>
        <v>0</v>
      </c>
      <c r="E19" s="1"/>
      <c r="F19" s="1"/>
      <c r="G19" s="1">
        <f t="shared" si="1"/>
        <v>0</v>
      </c>
      <c r="H19" s="1"/>
      <c r="I19" s="2"/>
    </row>
    <row r="20" spans="1:9" ht="18.75" x14ac:dyDescent="0.25">
      <c r="A20" s="101"/>
      <c r="B20" s="105"/>
      <c r="C20" s="105"/>
      <c r="D20" s="1">
        <f t="shared" si="0"/>
        <v>0</v>
      </c>
      <c r="E20" s="1"/>
      <c r="F20" s="1"/>
      <c r="G20" s="1">
        <f t="shared" si="1"/>
        <v>0</v>
      </c>
      <c r="H20" s="1"/>
      <c r="I20" s="2"/>
    </row>
    <row r="21" spans="1:9" ht="18.75" x14ac:dyDescent="0.25">
      <c r="A21" s="101"/>
      <c r="B21" s="105"/>
      <c r="C21" s="105"/>
      <c r="D21" s="1">
        <f t="shared" si="0"/>
        <v>0</v>
      </c>
      <c r="E21" s="1"/>
      <c r="F21" s="1"/>
      <c r="G21" s="1">
        <f t="shared" si="1"/>
        <v>0</v>
      </c>
      <c r="H21" s="1"/>
      <c r="I21" s="2"/>
    </row>
    <row r="22" spans="1:9" ht="18.75" x14ac:dyDescent="0.25">
      <c r="A22" s="101"/>
      <c r="B22" s="105"/>
      <c r="C22" s="105"/>
      <c r="D22" s="1">
        <f t="shared" si="0"/>
        <v>0</v>
      </c>
      <c r="E22" s="1"/>
      <c r="F22" s="1"/>
      <c r="G22" s="1">
        <f t="shared" si="1"/>
        <v>0</v>
      </c>
      <c r="H22" s="1"/>
      <c r="I22" s="2"/>
    </row>
    <row r="23" spans="1:9" ht="18.75" x14ac:dyDescent="0.25">
      <c r="A23" s="101"/>
      <c r="B23" s="105"/>
      <c r="C23" s="105"/>
      <c r="D23" s="1">
        <f t="shared" si="0"/>
        <v>0</v>
      </c>
      <c r="E23" s="1"/>
      <c r="F23" s="1"/>
      <c r="G23" s="1">
        <f t="shared" si="1"/>
        <v>0</v>
      </c>
      <c r="H23" s="1"/>
      <c r="I23" s="2"/>
    </row>
    <row r="24" spans="1:9" ht="18.75" x14ac:dyDescent="0.25">
      <c r="A24" s="101"/>
      <c r="B24" s="105"/>
      <c r="C24" s="105"/>
      <c r="D24" s="1">
        <f t="shared" si="0"/>
        <v>0</v>
      </c>
      <c r="E24" s="1"/>
      <c r="F24" s="1"/>
      <c r="G24" s="1">
        <f t="shared" si="1"/>
        <v>0</v>
      </c>
      <c r="H24" s="1"/>
      <c r="I24" s="2"/>
    </row>
    <row r="25" spans="1:9" ht="18.75" x14ac:dyDescent="0.25">
      <c r="A25" s="101" t="s">
        <v>7</v>
      </c>
      <c r="B25" s="105" t="s">
        <v>5</v>
      </c>
      <c r="C25" s="105">
        <v>900</v>
      </c>
      <c r="D25" s="3">
        <f t="shared" si="0"/>
        <v>0</v>
      </c>
      <c r="E25" s="1">
        <f>E27+E85</f>
        <v>0</v>
      </c>
      <c r="F25" s="1">
        <f>F27+F85</f>
        <v>0</v>
      </c>
      <c r="G25" s="3">
        <f t="shared" si="1"/>
        <v>0</v>
      </c>
      <c r="H25" s="1">
        <f>H27+H85</f>
        <v>0</v>
      </c>
      <c r="I25" s="2">
        <f>I27+I85</f>
        <v>0</v>
      </c>
    </row>
    <row r="26" spans="1:9" ht="18.75" x14ac:dyDescent="0.25">
      <c r="A26" s="101" t="s">
        <v>6</v>
      </c>
      <c r="B26" s="105"/>
      <c r="C26" s="105"/>
      <c r="D26" s="3"/>
      <c r="E26" s="1"/>
      <c r="F26" s="1"/>
      <c r="G26" s="3"/>
      <c r="H26" s="1"/>
      <c r="I26" s="2"/>
    </row>
    <row r="27" spans="1:9" ht="18.75" x14ac:dyDescent="0.25">
      <c r="A27" s="101" t="s">
        <v>8</v>
      </c>
      <c r="B27" s="105" t="s">
        <v>5</v>
      </c>
      <c r="C27" s="105">
        <v>200</v>
      </c>
      <c r="D27" s="3">
        <f t="shared" si="0"/>
        <v>0</v>
      </c>
      <c r="E27" s="1">
        <f>E29+E37+E61+E67</f>
        <v>0</v>
      </c>
      <c r="F27" s="1">
        <f>F29+F37+F61+F67</f>
        <v>0</v>
      </c>
      <c r="G27" s="3">
        <f>H27+I27</f>
        <v>0</v>
      </c>
      <c r="H27" s="1">
        <f>H29+H37+H61+H67</f>
        <v>0</v>
      </c>
      <c r="I27" s="2">
        <f>I29+I37+I61+I67</f>
        <v>0</v>
      </c>
    </row>
    <row r="28" spans="1:9" ht="14.45" customHeight="1" x14ac:dyDescent="0.25">
      <c r="A28" s="101" t="s">
        <v>9</v>
      </c>
      <c r="B28" s="105"/>
      <c r="C28" s="105"/>
      <c r="D28" s="3"/>
      <c r="E28" s="1"/>
      <c r="F28" s="1"/>
      <c r="G28" s="3"/>
      <c r="H28" s="1"/>
      <c r="I28" s="2"/>
    </row>
    <row r="29" spans="1:9" ht="75" x14ac:dyDescent="0.25">
      <c r="A29" s="101" t="s">
        <v>10</v>
      </c>
      <c r="B29" s="105" t="s">
        <v>5</v>
      </c>
      <c r="C29" s="105">
        <v>210</v>
      </c>
      <c r="D29" s="3">
        <f t="shared" si="0"/>
        <v>0</v>
      </c>
      <c r="E29" s="1">
        <f>E31+E32+E33+E34</f>
        <v>0</v>
      </c>
      <c r="F29" s="1">
        <f>F31+F32+F33+F34</f>
        <v>0</v>
      </c>
      <c r="G29" s="3">
        <f>H29+I29</f>
        <v>0</v>
      </c>
      <c r="H29" s="1">
        <f>H31+H32+H33+H34</f>
        <v>0</v>
      </c>
      <c r="I29" s="2">
        <f>I31+I32+I33+I34</f>
        <v>0</v>
      </c>
    </row>
    <row r="30" spans="1:9" ht="18.75" x14ac:dyDescent="0.25">
      <c r="A30" s="101" t="s">
        <v>9</v>
      </c>
      <c r="B30" s="105"/>
      <c r="C30" s="105"/>
      <c r="D30" s="3"/>
      <c r="E30" s="1"/>
      <c r="F30" s="1"/>
      <c r="G30" s="3"/>
      <c r="H30" s="1"/>
      <c r="I30" s="2"/>
    </row>
    <row r="31" spans="1:9" ht="18.75" x14ac:dyDescent="0.25">
      <c r="A31" s="101" t="s">
        <v>11</v>
      </c>
      <c r="B31" s="105">
        <v>111</v>
      </c>
      <c r="C31" s="105">
        <v>211</v>
      </c>
      <c r="D31" s="3">
        <f t="shared" si="0"/>
        <v>0</v>
      </c>
      <c r="E31" s="1"/>
      <c r="F31" s="1"/>
      <c r="G31" s="3">
        <f>H31+I31</f>
        <v>0</v>
      </c>
      <c r="H31" s="1"/>
      <c r="I31" s="2"/>
    </row>
    <row r="32" spans="1:9" ht="75" x14ac:dyDescent="0.25">
      <c r="A32" s="101" t="s">
        <v>12</v>
      </c>
      <c r="B32" s="105">
        <v>112</v>
      </c>
      <c r="C32" s="105">
        <v>212</v>
      </c>
      <c r="D32" s="3">
        <f t="shared" si="0"/>
        <v>0</v>
      </c>
      <c r="E32" s="1"/>
      <c r="F32" s="1"/>
      <c r="G32" s="3">
        <f>H32+I32</f>
        <v>0</v>
      </c>
      <c r="H32" s="1"/>
      <c r="I32" s="2"/>
    </row>
    <row r="33" spans="1:9" ht="56.25" x14ac:dyDescent="0.25">
      <c r="A33" s="101" t="s">
        <v>13</v>
      </c>
      <c r="B33" s="105">
        <v>119</v>
      </c>
      <c r="C33" s="105">
        <v>213</v>
      </c>
      <c r="D33" s="3">
        <f t="shared" si="0"/>
        <v>0</v>
      </c>
      <c r="E33" s="1"/>
      <c r="F33" s="1"/>
      <c r="G33" s="3">
        <f>H33+I33</f>
        <v>0</v>
      </c>
      <c r="H33" s="1"/>
      <c r="I33" s="2"/>
    </row>
    <row r="34" spans="1:9" ht="93.75" x14ac:dyDescent="0.25">
      <c r="A34" s="101" t="s">
        <v>198</v>
      </c>
      <c r="B34" s="105" t="s">
        <v>5</v>
      </c>
      <c r="C34" s="105">
        <v>214</v>
      </c>
      <c r="D34" s="3">
        <f>E34+F34</f>
        <v>0</v>
      </c>
      <c r="E34" s="1">
        <f>E35+E36</f>
        <v>0</v>
      </c>
      <c r="F34" s="1">
        <f>F35+F36</f>
        <v>0</v>
      </c>
      <c r="G34" s="3">
        <f>H34+I34</f>
        <v>0</v>
      </c>
      <c r="H34" s="1">
        <f>H35+H36</f>
        <v>0</v>
      </c>
      <c r="I34" s="2">
        <f>I35+I36</f>
        <v>0</v>
      </c>
    </row>
    <row r="35" spans="1:9" ht="18.75" x14ac:dyDescent="0.25">
      <c r="A35" s="717" t="s">
        <v>6</v>
      </c>
      <c r="B35" s="105">
        <v>112</v>
      </c>
      <c r="C35" s="105">
        <v>214</v>
      </c>
      <c r="D35" s="3">
        <f t="shared" si="0"/>
        <v>0</v>
      </c>
      <c r="E35" s="1"/>
      <c r="F35" s="1"/>
      <c r="G35" s="3">
        <f>H35+I35</f>
        <v>0</v>
      </c>
      <c r="H35" s="1"/>
      <c r="I35" s="2"/>
    </row>
    <row r="36" spans="1:9" ht="25.15" customHeight="1" x14ac:dyDescent="0.25">
      <c r="A36" s="717"/>
      <c r="B36" s="105">
        <v>244</v>
      </c>
      <c r="C36" s="105">
        <v>214</v>
      </c>
      <c r="D36" s="3">
        <v>0</v>
      </c>
      <c r="E36" s="1"/>
      <c r="F36" s="1"/>
      <c r="G36" s="3">
        <v>0</v>
      </c>
      <c r="H36" s="1"/>
      <c r="I36" s="2"/>
    </row>
    <row r="37" spans="1:9" ht="37.5" x14ac:dyDescent="0.25">
      <c r="A37" s="101" t="s">
        <v>14</v>
      </c>
      <c r="B37" s="105" t="s">
        <v>5</v>
      </c>
      <c r="C37" s="105">
        <v>220</v>
      </c>
      <c r="D37" s="3">
        <f t="shared" si="0"/>
        <v>0</v>
      </c>
      <c r="E37" s="1">
        <f>E39+E40+E43+E50+E51+E54+E60</f>
        <v>0</v>
      </c>
      <c r="F37" s="1">
        <f>F39+F40+F43+F50+F51+F54+F60</f>
        <v>0</v>
      </c>
      <c r="G37" s="3">
        <f>H37+I37</f>
        <v>0</v>
      </c>
      <c r="H37" s="1">
        <f>H39+H40+H43+H50+H51+H54+H60</f>
        <v>0</v>
      </c>
      <c r="I37" s="2">
        <f>I39+I40+I43+I50+I51+I54+I60</f>
        <v>0</v>
      </c>
    </row>
    <row r="38" spans="1:9" ht="18.75" x14ac:dyDescent="0.25">
      <c r="A38" s="101" t="s">
        <v>9</v>
      </c>
      <c r="B38" s="105"/>
      <c r="C38" s="105"/>
      <c r="D38" s="3"/>
      <c r="E38" s="1"/>
      <c r="F38" s="1"/>
      <c r="G38" s="3"/>
      <c r="H38" s="1"/>
      <c r="I38" s="2"/>
    </row>
    <row r="39" spans="1:9" ht="18.75" x14ac:dyDescent="0.25">
      <c r="A39" s="101" t="s">
        <v>15</v>
      </c>
      <c r="B39" s="105">
        <v>244</v>
      </c>
      <c r="C39" s="105">
        <v>221</v>
      </c>
      <c r="D39" s="3">
        <f t="shared" si="0"/>
        <v>0</v>
      </c>
      <c r="E39" s="1"/>
      <c r="F39" s="1"/>
      <c r="G39" s="3">
        <f>H39+I39</f>
        <v>0</v>
      </c>
      <c r="H39" s="1"/>
      <c r="I39" s="2"/>
    </row>
    <row r="40" spans="1:9" ht="37.5" x14ac:dyDescent="0.25">
      <c r="A40" s="101" t="s">
        <v>16</v>
      </c>
      <c r="B40" s="105" t="s">
        <v>5</v>
      </c>
      <c r="C40" s="105">
        <v>222</v>
      </c>
      <c r="D40" s="3">
        <f t="shared" si="0"/>
        <v>0</v>
      </c>
      <c r="E40" s="1">
        <f>E41+E42</f>
        <v>0</v>
      </c>
      <c r="F40" s="1">
        <f>F41+F42</f>
        <v>0</v>
      </c>
      <c r="G40" s="3">
        <f>H40+I40</f>
        <v>0</v>
      </c>
      <c r="H40" s="1">
        <f>H41+H42</f>
        <v>0</v>
      </c>
      <c r="I40" s="2">
        <f>I41+I42</f>
        <v>0</v>
      </c>
    </row>
    <row r="41" spans="1:9" ht="22.9" customHeight="1" x14ac:dyDescent="0.25">
      <c r="A41" s="469" t="s">
        <v>6</v>
      </c>
      <c r="B41" s="105">
        <v>112</v>
      </c>
      <c r="C41" s="105">
        <v>222</v>
      </c>
      <c r="D41" s="3">
        <f t="shared" si="0"/>
        <v>0</v>
      </c>
      <c r="E41" s="1"/>
      <c r="F41" s="1"/>
      <c r="G41" s="3">
        <f>H41+I41</f>
        <v>0</v>
      </c>
      <c r="H41" s="1"/>
      <c r="I41" s="2"/>
    </row>
    <row r="42" spans="1:9" ht="18.75" x14ac:dyDescent="0.25">
      <c r="A42" s="469"/>
      <c r="B42" s="105">
        <v>244</v>
      </c>
      <c r="C42" s="105">
        <v>222</v>
      </c>
      <c r="D42" s="3">
        <f t="shared" si="0"/>
        <v>0</v>
      </c>
      <c r="E42" s="1"/>
      <c r="F42" s="1"/>
      <c r="G42" s="3">
        <f>H42+I42</f>
        <v>0</v>
      </c>
      <c r="H42" s="1"/>
      <c r="I42" s="2"/>
    </row>
    <row r="43" spans="1:9" ht="37.5" x14ac:dyDescent="0.25">
      <c r="A43" s="101" t="s">
        <v>17</v>
      </c>
      <c r="B43" s="105" t="s">
        <v>5</v>
      </c>
      <c r="C43" s="105">
        <v>223</v>
      </c>
      <c r="D43" s="3">
        <f t="shared" si="0"/>
        <v>0</v>
      </c>
      <c r="E43" s="1">
        <f>E45+E46+E47+E48+E49</f>
        <v>0</v>
      </c>
      <c r="F43" s="1">
        <f>F45+F46+F47+F48+F49</f>
        <v>0</v>
      </c>
      <c r="G43" s="3">
        <f>H43+I43</f>
        <v>0</v>
      </c>
      <c r="H43" s="1">
        <f>H45+H46+H47+H48+H49</f>
        <v>0</v>
      </c>
      <c r="I43" s="2">
        <f>I45+I46+I47+I48+I49</f>
        <v>0</v>
      </c>
    </row>
    <row r="44" spans="1:9" ht="18.75" x14ac:dyDescent="0.25">
      <c r="A44" s="101" t="s">
        <v>6</v>
      </c>
      <c r="B44" s="105"/>
      <c r="C44" s="105"/>
      <c r="D44" s="3"/>
      <c r="E44" s="1"/>
      <c r="F44" s="1"/>
      <c r="G44" s="3"/>
      <c r="H44" s="1"/>
      <c r="I44" s="2"/>
    </row>
    <row r="45" spans="1:9" ht="56.25" x14ac:dyDescent="0.25">
      <c r="A45" s="101" t="s">
        <v>18</v>
      </c>
      <c r="B45" s="105">
        <v>244</v>
      </c>
      <c r="C45" s="105">
        <v>223</v>
      </c>
      <c r="D45" s="3">
        <f t="shared" si="0"/>
        <v>0</v>
      </c>
      <c r="E45" s="1"/>
      <c r="F45" s="1"/>
      <c r="G45" s="3">
        <f t="shared" ref="G45:G50" si="2">H45+I45</f>
        <v>0</v>
      </c>
      <c r="H45" s="1"/>
      <c r="I45" s="2"/>
    </row>
    <row r="46" spans="1:9" ht="37.5" x14ac:dyDescent="0.25">
      <c r="A46" s="101" t="s">
        <v>19</v>
      </c>
      <c r="B46" s="105">
        <v>244</v>
      </c>
      <c r="C46" s="105">
        <v>223</v>
      </c>
      <c r="D46" s="3">
        <f t="shared" si="0"/>
        <v>0</v>
      </c>
      <c r="E46" s="1"/>
      <c r="F46" s="1"/>
      <c r="G46" s="3">
        <f t="shared" si="2"/>
        <v>0</v>
      </c>
      <c r="H46" s="1"/>
      <c r="I46" s="2"/>
    </row>
    <row r="47" spans="1:9" ht="75" x14ac:dyDescent="0.25">
      <c r="A47" s="101" t="s">
        <v>20</v>
      </c>
      <c r="B47" s="105">
        <v>244</v>
      </c>
      <c r="C47" s="105">
        <v>223</v>
      </c>
      <c r="D47" s="3">
        <f t="shared" si="0"/>
        <v>0</v>
      </c>
      <c r="E47" s="1"/>
      <c r="F47" s="1"/>
      <c r="G47" s="3">
        <f t="shared" si="2"/>
        <v>0</v>
      </c>
      <c r="H47" s="1"/>
      <c r="I47" s="2"/>
    </row>
    <row r="48" spans="1:9" ht="75" x14ac:dyDescent="0.25">
      <c r="A48" s="101" t="s">
        <v>21</v>
      </c>
      <c r="B48" s="105">
        <v>244</v>
      </c>
      <c r="C48" s="105">
        <v>223</v>
      </c>
      <c r="D48" s="3">
        <f t="shared" si="0"/>
        <v>0</v>
      </c>
      <c r="E48" s="1"/>
      <c r="F48" s="1"/>
      <c r="G48" s="3">
        <f t="shared" si="2"/>
        <v>0</v>
      </c>
      <c r="H48" s="1"/>
      <c r="I48" s="2"/>
    </row>
    <row r="49" spans="1:9" ht="56.25" x14ac:dyDescent="0.25">
      <c r="A49" s="101" t="s">
        <v>22</v>
      </c>
      <c r="B49" s="105">
        <v>244</v>
      </c>
      <c r="C49" s="105">
        <v>223</v>
      </c>
      <c r="D49" s="3">
        <f t="shared" si="0"/>
        <v>0</v>
      </c>
      <c r="E49" s="1"/>
      <c r="F49" s="1"/>
      <c r="G49" s="3">
        <f t="shared" si="2"/>
        <v>0</v>
      </c>
      <c r="H49" s="1"/>
      <c r="I49" s="2"/>
    </row>
    <row r="50" spans="1:9" ht="168.75" x14ac:dyDescent="0.25">
      <c r="A50" s="101" t="s">
        <v>23</v>
      </c>
      <c r="B50" s="105">
        <v>244</v>
      </c>
      <c r="C50" s="105">
        <v>224</v>
      </c>
      <c r="D50" s="3">
        <f t="shared" si="0"/>
        <v>0</v>
      </c>
      <c r="E50" s="1"/>
      <c r="F50" s="1"/>
      <c r="G50" s="3">
        <f t="shared" si="2"/>
        <v>0</v>
      </c>
      <c r="H50" s="1"/>
      <c r="I50" s="2"/>
    </row>
    <row r="51" spans="1:9" ht="56.25" x14ac:dyDescent="0.25">
      <c r="A51" s="101" t="s">
        <v>24</v>
      </c>
      <c r="B51" s="105" t="s">
        <v>5</v>
      </c>
      <c r="C51" s="105">
        <v>225</v>
      </c>
      <c r="D51" s="1">
        <f t="shared" ref="D51:I51" si="3">D52+D53</f>
        <v>0</v>
      </c>
      <c r="E51" s="1">
        <f t="shared" si="3"/>
        <v>0</v>
      </c>
      <c r="F51" s="1">
        <f t="shared" si="3"/>
        <v>0</v>
      </c>
      <c r="G51" s="1">
        <f t="shared" si="3"/>
        <v>0</v>
      </c>
      <c r="H51" s="1">
        <f t="shared" si="3"/>
        <v>0</v>
      </c>
      <c r="I51" s="2">
        <f t="shared" si="3"/>
        <v>0</v>
      </c>
    </row>
    <row r="52" spans="1:9" ht="18.75" x14ac:dyDescent="0.25">
      <c r="A52" s="469" t="s">
        <v>6</v>
      </c>
      <c r="B52" s="105">
        <v>243</v>
      </c>
      <c r="C52" s="105">
        <v>225</v>
      </c>
      <c r="D52" s="3">
        <f t="shared" si="0"/>
        <v>0</v>
      </c>
      <c r="E52" s="1"/>
      <c r="F52" s="1"/>
      <c r="G52" s="3">
        <f t="shared" ref="G52:G85" si="4">H52+I52</f>
        <v>0</v>
      </c>
      <c r="H52" s="1"/>
      <c r="I52" s="2"/>
    </row>
    <row r="53" spans="1:9" ht="18.75" x14ac:dyDescent="0.25">
      <c r="A53" s="469"/>
      <c r="B53" s="105">
        <v>244</v>
      </c>
      <c r="C53" s="105">
        <v>225</v>
      </c>
      <c r="D53" s="3">
        <f t="shared" si="0"/>
        <v>0</v>
      </c>
      <c r="E53" s="1"/>
      <c r="F53" s="1"/>
      <c r="G53" s="3">
        <f t="shared" si="4"/>
        <v>0</v>
      </c>
      <c r="H53" s="1"/>
      <c r="I53" s="2"/>
    </row>
    <row r="54" spans="1:9" ht="37.5" x14ac:dyDescent="0.25">
      <c r="A54" s="101" t="s">
        <v>58</v>
      </c>
      <c r="B54" s="105" t="s">
        <v>5</v>
      </c>
      <c r="C54" s="105">
        <v>226</v>
      </c>
      <c r="D54" s="3">
        <f t="shared" si="0"/>
        <v>0</v>
      </c>
      <c r="E54" s="1">
        <f>E55+E56+E58+E59+E57</f>
        <v>0</v>
      </c>
      <c r="F54" s="1">
        <f>F55+F56+F58+F59+F57</f>
        <v>0</v>
      </c>
      <c r="G54" s="3">
        <f t="shared" si="4"/>
        <v>0</v>
      </c>
      <c r="H54" s="1">
        <f>H55+H56+H58+H59+H57</f>
        <v>0</v>
      </c>
      <c r="I54" s="2">
        <f>I55+I56+I58+I59+I57</f>
        <v>0</v>
      </c>
    </row>
    <row r="55" spans="1:9" ht="18.75" x14ac:dyDescent="0.25">
      <c r="A55" s="469" t="s">
        <v>6</v>
      </c>
      <c r="B55" s="105">
        <v>112</v>
      </c>
      <c r="C55" s="105">
        <v>226</v>
      </c>
      <c r="D55" s="3">
        <f t="shared" si="0"/>
        <v>0</v>
      </c>
      <c r="E55" s="1"/>
      <c r="F55" s="1"/>
      <c r="G55" s="3">
        <f t="shared" si="4"/>
        <v>0</v>
      </c>
      <c r="H55" s="1"/>
      <c r="I55" s="2"/>
    </row>
    <row r="56" spans="1:9" ht="18.75" x14ac:dyDescent="0.25">
      <c r="A56" s="469"/>
      <c r="B56" s="105">
        <v>113</v>
      </c>
      <c r="C56" s="105">
        <v>226</v>
      </c>
      <c r="D56" s="3">
        <f t="shared" si="0"/>
        <v>0</v>
      </c>
      <c r="E56" s="1"/>
      <c r="F56" s="1"/>
      <c r="G56" s="3">
        <f t="shared" si="4"/>
        <v>0</v>
      </c>
      <c r="H56" s="1"/>
      <c r="I56" s="2"/>
    </row>
    <row r="57" spans="1:9" ht="18.75" x14ac:dyDescent="0.25">
      <c r="A57" s="469"/>
      <c r="B57" s="105">
        <v>119</v>
      </c>
      <c r="C57" s="105">
        <v>226</v>
      </c>
      <c r="D57" s="3">
        <f t="shared" si="0"/>
        <v>0</v>
      </c>
      <c r="E57" s="1"/>
      <c r="F57" s="1"/>
      <c r="G57" s="3">
        <f t="shared" si="4"/>
        <v>0</v>
      </c>
      <c r="H57" s="1"/>
      <c r="I57" s="2"/>
    </row>
    <row r="58" spans="1:9" ht="18.75" x14ac:dyDescent="0.25">
      <c r="A58" s="469"/>
      <c r="B58" s="105">
        <v>243</v>
      </c>
      <c r="C58" s="105">
        <v>226</v>
      </c>
      <c r="D58" s="3">
        <f t="shared" si="0"/>
        <v>0</v>
      </c>
      <c r="E58" s="1"/>
      <c r="F58" s="1"/>
      <c r="G58" s="3">
        <f t="shared" si="4"/>
        <v>0</v>
      </c>
      <c r="H58" s="1"/>
      <c r="I58" s="2"/>
    </row>
    <row r="59" spans="1:9" ht="18.75" x14ac:dyDescent="0.25">
      <c r="A59" s="469"/>
      <c r="B59" s="105">
        <v>244</v>
      </c>
      <c r="C59" s="105">
        <v>226</v>
      </c>
      <c r="D59" s="3">
        <f t="shared" si="0"/>
        <v>0</v>
      </c>
      <c r="E59" s="1"/>
      <c r="F59" s="1"/>
      <c r="G59" s="3">
        <f t="shared" si="4"/>
        <v>0</v>
      </c>
      <c r="H59" s="1"/>
      <c r="I59" s="2"/>
    </row>
    <row r="60" spans="1:9" ht="18.75" x14ac:dyDescent="0.25">
      <c r="A60" s="101" t="s">
        <v>25</v>
      </c>
      <c r="B60" s="105">
        <v>244</v>
      </c>
      <c r="C60" s="105">
        <v>227</v>
      </c>
      <c r="D60" s="3">
        <f t="shared" si="0"/>
        <v>0</v>
      </c>
      <c r="E60" s="1"/>
      <c r="F60" s="1"/>
      <c r="G60" s="3">
        <f t="shared" si="4"/>
        <v>0</v>
      </c>
      <c r="H60" s="1"/>
      <c r="I60" s="2"/>
    </row>
    <row r="61" spans="1:9" ht="37.5" x14ac:dyDescent="0.25">
      <c r="A61" s="101" t="s">
        <v>26</v>
      </c>
      <c r="B61" s="105" t="s">
        <v>5</v>
      </c>
      <c r="C61" s="105">
        <v>260</v>
      </c>
      <c r="D61" s="3">
        <f t="shared" si="0"/>
        <v>0</v>
      </c>
      <c r="E61" s="1">
        <f>E62+E63+E66</f>
        <v>0</v>
      </c>
      <c r="F61" s="1">
        <f>F62+F63+F66</f>
        <v>0</v>
      </c>
      <c r="G61" s="3">
        <f t="shared" si="4"/>
        <v>0</v>
      </c>
      <c r="H61" s="1">
        <f>H62+H63+H66</f>
        <v>0</v>
      </c>
      <c r="I61" s="2">
        <f>I62+I63+I66</f>
        <v>0</v>
      </c>
    </row>
    <row r="62" spans="1:9" ht="112.5" x14ac:dyDescent="0.25">
      <c r="A62" s="101" t="s">
        <v>27</v>
      </c>
      <c r="B62" s="105">
        <v>321</v>
      </c>
      <c r="C62" s="105">
        <v>264</v>
      </c>
      <c r="D62" s="3">
        <f t="shared" si="0"/>
        <v>0</v>
      </c>
      <c r="E62" s="1"/>
      <c r="F62" s="1"/>
      <c r="G62" s="3">
        <f t="shared" si="4"/>
        <v>0</v>
      </c>
      <c r="H62" s="1"/>
      <c r="I62" s="2"/>
    </row>
    <row r="63" spans="1:9" ht="93.75" x14ac:dyDescent="0.25">
      <c r="A63" s="101" t="s">
        <v>28</v>
      </c>
      <c r="B63" s="105" t="s">
        <v>5</v>
      </c>
      <c r="C63" s="105">
        <v>266</v>
      </c>
      <c r="D63" s="3">
        <f t="shared" si="0"/>
        <v>0</v>
      </c>
      <c r="E63" s="1">
        <f>E64+E65</f>
        <v>0</v>
      </c>
      <c r="F63" s="1">
        <f>F64+F65</f>
        <v>0</v>
      </c>
      <c r="G63" s="3">
        <f t="shared" si="4"/>
        <v>0</v>
      </c>
      <c r="H63" s="1">
        <f>H64+H65</f>
        <v>0</v>
      </c>
      <c r="I63" s="2">
        <f>I64+I65</f>
        <v>0</v>
      </c>
    </row>
    <row r="64" spans="1:9" ht="18.75" x14ac:dyDescent="0.25">
      <c r="A64" s="469" t="s">
        <v>6</v>
      </c>
      <c r="B64" s="105">
        <v>111</v>
      </c>
      <c r="C64" s="105">
        <v>266</v>
      </c>
      <c r="D64" s="3">
        <f t="shared" si="0"/>
        <v>0</v>
      </c>
      <c r="E64" s="1"/>
      <c r="F64" s="1"/>
      <c r="G64" s="3">
        <f t="shared" si="4"/>
        <v>0</v>
      </c>
      <c r="H64" s="1"/>
      <c r="I64" s="2"/>
    </row>
    <row r="65" spans="1:9" ht="18.75" x14ac:dyDescent="0.25">
      <c r="A65" s="469"/>
      <c r="B65" s="105">
        <v>112</v>
      </c>
      <c r="C65" s="105">
        <v>266</v>
      </c>
      <c r="D65" s="3">
        <f t="shared" si="0"/>
        <v>0</v>
      </c>
      <c r="E65" s="1"/>
      <c r="F65" s="1"/>
      <c r="G65" s="3">
        <f t="shared" si="4"/>
        <v>0</v>
      </c>
      <c r="H65" s="1"/>
      <c r="I65" s="2"/>
    </row>
    <row r="66" spans="1:9" ht="75" x14ac:dyDescent="0.25">
      <c r="A66" s="101" t="s">
        <v>29</v>
      </c>
      <c r="B66" s="105">
        <v>112</v>
      </c>
      <c r="C66" s="105">
        <v>267</v>
      </c>
      <c r="D66" s="3">
        <f t="shared" si="0"/>
        <v>0</v>
      </c>
      <c r="E66" s="1"/>
      <c r="F66" s="1"/>
      <c r="G66" s="3">
        <f t="shared" si="4"/>
        <v>0</v>
      </c>
      <c r="H66" s="1"/>
      <c r="I66" s="2"/>
    </row>
    <row r="67" spans="1:9" ht="18.75" x14ac:dyDescent="0.25">
      <c r="A67" s="101" t="s">
        <v>30</v>
      </c>
      <c r="B67" s="105" t="s">
        <v>5</v>
      </c>
      <c r="C67" s="105">
        <v>290</v>
      </c>
      <c r="D67" s="3">
        <f t="shared" si="0"/>
        <v>0</v>
      </c>
      <c r="E67" s="1">
        <f>E69+E73+E74+E75+E76+E82</f>
        <v>0</v>
      </c>
      <c r="F67" s="1">
        <f>F69+F73+F74+F75+F76+F82</f>
        <v>0</v>
      </c>
      <c r="G67" s="3">
        <f t="shared" si="4"/>
        <v>0</v>
      </c>
      <c r="H67" s="1">
        <f>H69+H73+H74+H75+H76+H82</f>
        <v>0</v>
      </c>
      <c r="I67" s="2">
        <f>I69+I73+I74+I75+I76+I82</f>
        <v>0</v>
      </c>
    </row>
    <row r="68" spans="1:9" ht="18.75" x14ac:dyDescent="0.25">
      <c r="A68" s="101" t="s">
        <v>9</v>
      </c>
      <c r="B68" s="105"/>
      <c r="C68" s="105"/>
      <c r="D68" s="3">
        <f t="shared" si="0"/>
        <v>0</v>
      </c>
      <c r="E68" s="1"/>
      <c r="F68" s="1"/>
      <c r="G68" s="3">
        <f t="shared" si="4"/>
        <v>0</v>
      </c>
      <c r="H68" s="1"/>
      <c r="I68" s="2"/>
    </row>
    <row r="69" spans="1:9" ht="37.5" x14ac:dyDescent="0.25">
      <c r="A69" s="101" t="s">
        <v>31</v>
      </c>
      <c r="B69" s="105" t="s">
        <v>5</v>
      </c>
      <c r="C69" s="105">
        <v>291</v>
      </c>
      <c r="D69" s="3">
        <f t="shared" si="0"/>
        <v>0</v>
      </c>
      <c r="E69" s="1">
        <f>E70+E71+E72</f>
        <v>0</v>
      </c>
      <c r="F69" s="1">
        <f>F70+F71+F72</f>
        <v>0</v>
      </c>
      <c r="G69" s="3">
        <f t="shared" si="4"/>
        <v>0</v>
      </c>
      <c r="H69" s="1">
        <f>H70+H71+H72</f>
        <v>0</v>
      </c>
      <c r="I69" s="2">
        <f>I70+I71+I72</f>
        <v>0</v>
      </c>
    </row>
    <row r="70" spans="1:9" ht="18.75" x14ac:dyDescent="0.25">
      <c r="A70" s="469" t="s">
        <v>6</v>
      </c>
      <c r="B70" s="105">
        <v>851</v>
      </c>
      <c r="C70" s="105">
        <v>291</v>
      </c>
      <c r="D70" s="3">
        <f t="shared" si="0"/>
        <v>0</v>
      </c>
      <c r="E70" s="1"/>
      <c r="F70" s="1"/>
      <c r="G70" s="3">
        <f t="shared" si="4"/>
        <v>0</v>
      </c>
      <c r="H70" s="1"/>
      <c r="I70" s="2"/>
    </row>
    <row r="71" spans="1:9" ht="18.75" x14ac:dyDescent="0.25">
      <c r="A71" s="469"/>
      <c r="B71" s="105">
        <v>852</v>
      </c>
      <c r="C71" s="105">
        <v>291</v>
      </c>
      <c r="D71" s="3">
        <f t="shared" si="0"/>
        <v>0</v>
      </c>
      <c r="E71" s="1"/>
      <c r="F71" s="1"/>
      <c r="G71" s="3">
        <f t="shared" si="4"/>
        <v>0</v>
      </c>
      <c r="H71" s="1"/>
      <c r="I71" s="2"/>
    </row>
    <row r="72" spans="1:9" ht="18.75" x14ac:dyDescent="0.25">
      <c r="A72" s="469"/>
      <c r="B72" s="105">
        <v>853</v>
      </c>
      <c r="C72" s="105">
        <v>291</v>
      </c>
      <c r="D72" s="3">
        <f t="shared" si="0"/>
        <v>0</v>
      </c>
      <c r="E72" s="1"/>
      <c r="F72" s="1"/>
      <c r="G72" s="3">
        <f t="shared" si="4"/>
        <v>0</v>
      </c>
      <c r="H72" s="1"/>
      <c r="I72" s="2"/>
    </row>
    <row r="73" spans="1:9" ht="112.5" x14ac:dyDescent="0.25">
      <c r="A73" s="101" t="s">
        <v>32</v>
      </c>
      <c r="B73" s="105">
        <v>853</v>
      </c>
      <c r="C73" s="105">
        <v>292</v>
      </c>
      <c r="D73" s="3">
        <f t="shared" ref="D73:D102" si="5">E73+F73</f>
        <v>0</v>
      </c>
      <c r="E73" s="1"/>
      <c r="F73" s="1">
        <v>0</v>
      </c>
      <c r="G73" s="3">
        <f t="shared" si="4"/>
        <v>0</v>
      </c>
      <c r="H73" s="1"/>
      <c r="I73" s="2">
        <v>0</v>
      </c>
    </row>
    <row r="74" spans="1:9" ht="131.25" x14ac:dyDescent="0.25">
      <c r="A74" s="101" t="s">
        <v>33</v>
      </c>
      <c r="B74" s="105">
        <v>853</v>
      </c>
      <c r="C74" s="105">
        <v>293</v>
      </c>
      <c r="D74" s="3">
        <f t="shared" si="5"/>
        <v>0</v>
      </c>
      <c r="E74" s="1"/>
      <c r="F74" s="1">
        <v>0</v>
      </c>
      <c r="G74" s="3">
        <f t="shared" si="4"/>
        <v>0</v>
      </c>
      <c r="H74" s="1"/>
      <c r="I74" s="2">
        <v>0</v>
      </c>
    </row>
    <row r="75" spans="1:9" ht="56.25" x14ac:dyDescent="0.25">
      <c r="A75" s="101" t="s">
        <v>157</v>
      </c>
      <c r="B75" s="105">
        <v>853</v>
      </c>
      <c r="C75" s="105">
        <v>295</v>
      </c>
      <c r="D75" s="3">
        <f t="shared" si="5"/>
        <v>0</v>
      </c>
      <c r="E75" s="1"/>
      <c r="F75" s="1">
        <v>0</v>
      </c>
      <c r="G75" s="3">
        <f t="shared" si="4"/>
        <v>0</v>
      </c>
      <c r="H75" s="1"/>
      <c r="I75" s="2">
        <v>0</v>
      </c>
    </row>
    <row r="76" spans="1:9" ht="56.25" x14ac:dyDescent="0.25">
      <c r="A76" s="101" t="s">
        <v>34</v>
      </c>
      <c r="B76" s="105" t="s">
        <v>5</v>
      </c>
      <c r="C76" s="105">
        <v>296</v>
      </c>
      <c r="D76" s="3">
        <f t="shared" si="5"/>
        <v>0</v>
      </c>
      <c r="E76" s="1">
        <f>E77+E78+E79+E80+E81</f>
        <v>0</v>
      </c>
      <c r="F76" s="1">
        <f>F77+F78+F79+F80+F81</f>
        <v>0</v>
      </c>
      <c r="G76" s="3">
        <f t="shared" si="4"/>
        <v>0</v>
      </c>
      <c r="H76" s="1">
        <f>H77+H78+H79+H80+H81</f>
        <v>0</v>
      </c>
      <c r="I76" s="2">
        <f>I77+I78+I79+I80+I81</f>
        <v>0</v>
      </c>
    </row>
    <row r="77" spans="1:9" ht="18.75" x14ac:dyDescent="0.25">
      <c r="A77" s="469" t="s">
        <v>6</v>
      </c>
      <c r="B77" s="105">
        <v>244</v>
      </c>
      <c r="C77" s="105">
        <v>296</v>
      </c>
      <c r="D77" s="3">
        <f t="shared" si="5"/>
        <v>0</v>
      </c>
      <c r="E77" s="1"/>
      <c r="F77" s="1"/>
      <c r="G77" s="3">
        <f t="shared" si="4"/>
        <v>0</v>
      </c>
      <c r="H77" s="1"/>
      <c r="I77" s="2"/>
    </row>
    <row r="78" spans="1:9" ht="18.75" x14ac:dyDescent="0.25">
      <c r="A78" s="469"/>
      <c r="B78" s="105">
        <v>340</v>
      </c>
      <c r="C78" s="105">
        <v>296</v>
      </c>
      <c r="D78" s="3">
        <f t="shared" si="5"/>
        <v>0</v>
      </c>
      <c r="E78" s="1"/>
      <c r="F78" s="1"/>
      <c r="G78" s="3">
        <f t="shared" si="4"/>
        <v>0</v>
      </c>
      <c r="H78" s="1"/>
      <c r="I78" s="2"/>
    </row>
    <row r="79" spans="1:9" ht="18.75" x14ac:dyDescent="0.25">
      <c r="A79" s="469"/>
      <c r="B79" s="105">
        <v>350</v>
      </c>
      <c r="C79" s="105">
        <v>296</v>
      </c>
      <c r="D79" s="3">
        <f t="shared" si="5"/>
        <v>0</v>
      </c>
      <c r="E79" s="1"/>
      <c r="F79" s="1"/>
      <c r="G79" s="3">
        <f t="shared" si="4"/>
        <v>0</v>
      </c>
      <c r="H79" s="1"/>
      <c r="I79" s="2"/>
    </row>
    <row r="80" spans="1:9" ht="18.75" x14ac:dyDescent="0.25">
      <c r="A80" s="469"/>
      <c r="B80" s="105">
        <v>360</v>
      </c>
      <c r="C80" s="105">
        <v>296</v>
      </c>
      <c r="D80" s="3">
        <f t="shared" si="5"/>
        <v>0</v>
      </c>
      <c r="E80" s="1"/>
      <c r="F80" s="1"/>
      <c r="G80" s="3">
        <f t="shared" si="4"/>
        <v>0</v>
      </c>
      <c r="H80" s="1"/>
      <c r="I80" s="2"/>
    </row>
    <row r="81" spans="1:9" ht="18.75" x14ac:dyDescent="0.25">
      <c r="A81" s="469"/>
      <c r="B81" s="105">
        <v>853</v>
      </c>
      <c r="C81" s="105">
        <v>296</v>
      </c>
      <c r="D81" s="3">
        <f t="shared" si="5"/>
        <v>0</v>
      </c>
      <c r="E81" s="1"/>
      <c r="F81" s="1"/>
      <c r="G81" s="3">
        <f t="shared" si="4"/>
        <v>0</v>
      </c>
      <c r="H81" s="1"/>
      <c r="I81" s="2"/>
    </row>
    <row r="82" spans="1:9" ht="62.45" customHeight="1" x14ac:dyDescent="0.25">
      <c r="A82" s="101" t="s">
        <v>35</v>
      </c>
      <c r="B82" s="105" t="s">
        <v>5</v>
      </c>
      <c r="C82" s="105">
        <v>297</v>
      </c>
      <c r="D82" s="3">
        <f t="shared" si="5"/>
        <v>0</v>
      </c>
      <c r="E82" s="1">
        <f>E83+E84</f>
        <v>0</v>
      </c>
      <c r="F82" s="1">
        <f>F83+F84</f>
        <v>0</v>
      </c>
      <c r="G82" s="3">
        <f t="shared" si="4"/>
        <v>0</v>
      </c>
      <c r="H82" s="1">
        <f>H83+H84</f>
        <v>0</v>
      </c>
      <c r="I82" s="2">
        <f>I83+I84</f>
        <v>0</v>
      </c>
    </row>
    <row r="83" spans="1:9" ht="18.75" x14ac:dyDescent="0.25">
      <c r="A83" s="469" t="s">
        <v>6</v>
      </c>
      <c r="B83" s="105">
        <v>244</v>
      </c>
      <c r="C83" s="105">
        <v>297</v>
      </c>
      <c r="D83" s="3">
        <f t="shared" si="5"/>
        <v>0</v>
      </c>
      <c r="E83" s="1"/>
      <c r="F83" s="1"/>
      <c r="G83" s="3">
        <f t="shared" si="4"/>
        <v>0</v>
      </c>
      <c r="H83" s="1"/>
      <c r="I83" s="2"/>
    </row>
    <row r="84" spans="1:9" ht="18.75" x14ac:dyDescent="0.25">
      <c r="A84" s="469"/>
      <c r="B84" s="105">
        <v>853</v>
      </c>
      <c r="C84" s="105">
        <v>297</v>
      </c>
      <c r="D84" s="3">
        <f t="shared" si="5"/>
        <v>0</v>
      </c>
      <c r="E84" s="1"/>
      <c r="F84" s="1"/>
      <c r="G84" s="3">
        <f t="shared" si="4"/>
        <v>0</v>
      </c>
      <c r="H84" s="1"/>
      <c r="I84" s="2"/>
    </row>
    <row r="85" spans="1:9" ht="56.25" x14ac:dyDescent="0.25">
      <c r="A85" s="101" t="s">
        <v>59</v>
      </c>
      <c r="B85" s="105" t="s">
        <v>5</v>
      </c>
      <c r="C85" s="105">
        <v>300</v>
      </c>
      <c r="D85" s="3">
        <f t="shared" si="5"/>
        <v>0</v>
      </c>
      <c r="E85" s="1">
        <f>E87+E89+E88</f>
        <v>0</v>
      </c>
      <c r="F85" s="1">
        <f>F87+F89+F88</f>
        <v>0</v>
      </c>
      <c r="G85" s="3">
        <f t="shared" si="4"/>
        <v>0</v>
      </c>
      <c r="H85" s="1">
        <f>H87+H89+H88</f>
        <v>0</v>
      </c>
      <c r="I85" s="2">
        <f>I87+I89+I88</f>
        <v>0</v>
      </c>
    </row>
    <row r="86" spans="1:9" ht="18.75" x14ac:dyDescent="0.25">
      <c r="A86" s="101" t="s">
        <v>9</v>
      </c>
      <c r="B86" s="105"/>
      <c r="C86" s="105"/>
      <c r="D86" s="3"/>
      <c r="E86" s="1"/>
      <c r="F86" s="1"/>
      <c r="G86" s="3"/>
      <c r="H86" s="1"/>
      <c r="I86" s="2"/>
    </row>
    <row r="87" spans="1:9" ht="56.25" x14ac:dyDescent="0.25">
      <c r="A87" s="101" t="s">
        <v>36</v>
      </c>
      <c r="B87" s="105">
        <v>244</v>
      </c>
      <c r="C87" s="105">
        <v>310</v>
      </c>
      <c r="D87" s="3">
        <f t="shared" si="5"/>
        <v>0</v>
      </c>
      <c r="E87" s="1"/>
      <c r="F87" s="1"/>
      <c r="G87" s="3">
        <f>H87+I87</f>
        <v>0</v>
      </c>
      <c r="H87" s="1"/>
      <c r="I87" s="2"/>
    </row>
    <row r="88" spans="1:9" ht="75" x14ac:dyDescent="0.25">
      <c r="A88" s="101" t="s">
        <v>68</v>
      </c>
      <c r="B88" s="105">
        <v>244</v>
      </c>
      <c r="C88" s="105">
        <v>320</v>
      </c>
      <c r="D88" s="3">
        <f t="shared" si="5"/>
        <v>0</v>
      </c>
      <c r="E88" s="1"/>
      <c r="F88" s="1"/>
      <c r="G88" s="3">
        <f>H88+I88</f>
        <v>0</v>
      </c>
      <c r="H88" s="1"/>
      <c r="I88" s="2"/>
    </row>
    <row r="89" spans="1:9" ht="75" x14ac:dyDescent="0.25">
      <c r="A89" s="101" t="s">
        <v>60</v>
      </c>
      <c r="B89" s="105" t="s">
        <v>5</v>
      </c>
      <c r="C89" s="105">
        <v>340</v>
      </c>
      <c r="D89" s="3">
        <f t="shared" si="5"/>
        <v>0</v>
      </c>
      <c r="E89" s="1">
        <f>E91+E92+E93+E94+E95+E96+E97</f>
        <v>0</v>
      </c>
      <c r="F89" s="1">
        <f>F91+F92+F93+F94+F95+F96+F97</f>
        <v>0</v>
      </c>
      <c r="G89" s="3">
        <f>H89+I89</f>
        <v>0</v>
      </c>
      <c r="H89" s="1">
        <f>H91+H92+H93+H94+H95+H96+H97</f>
        <v>0</v>
      </c>
      <c r="I89" s="2">
        <f>I91+I92+I93+I94+I95+I96+I97</f>
        <v>0</v>
      </c>
    </row>
    <row r="90" spans="1:9" ht="18.75" x14ac:dyDescent="0.25">
      <c r="A90" s="101" t="s">
        <v>6</v>
      </c>
      <c r="B90" s="105"/>
      <c r="C90" s="105"/>
      <c r="D90" s="3"/>
      <c r="E90" s="1"/>
      <c r="F90" s="1"/>
      <c r="G90" s="3"/>
      <c r="H90" s="1"/>
      <c r="I90" s="2"/>
    </row>
    <row r="91" spans="1:9" ht="131.25" x14ac:dyDescent="0.25">
      <c r="A91" s="101" t="s">
        <v>37</v>
      </c>
      <c r="B91" s="105">
        <v>244</v>
      </c>
      <c r="C91" s="105">
        <v>341</v>
      </c>
      <c r="D91" s="3">
        <f t="shared" si="5"/>
        <v>0</v>
      </c>
      <c r="E91" s="1"/>
      <c r="F91" s="1"/>
      <c r="G91" s="3">
        <f t="shared" ref="G91:G98" si="6">H91+I91</f>
        <v>0</v>
      </c>
      <c r="H91" s="1"/>
      <c r="I91" s="2"/>
    </row>
    <row r="92" spans="1:9" ht="56.25" x14ac:dyDescent="0.25">
      <c r="A92" s="101" t="s">
        <v>38</v>
      </c>
      <c r="B92" s="105">
        <v>244</v>
      </c>
      <c r="C92" s="105">
        <v>342</v>
      </c>
      <c r="D92" s="3">
        <f t="shared" si="5"/>
        <v>0</v>
      </c>
      <c r="E92" s="1"/>
      <c r="F92" s="1"/>
      <c r="G92" s="3">
        <f t="shared" si="6"/>
        <v>0</v>
      </c>
      <c r="H92" s="1"/>
      <c r="I92" s="2"/>
    </row>
    <row r="93" spans="1:9" ht="75" x14ac:dyDescent="0.25">
      <c r="A93" s="101" t="s">
        <v>39</v>
      </c>
      <c r="B93" s="105">
        <v>244</v>
      </c>
      <c r="C93" s="105">
        <v>343</v>
      </c>
      <c r="D93" s="3">
        <f t="shared" si="5"/>
        <v>0</v>
      </c>
      <c r="E93" s="1"/>
      <c r="F93" s="1"/>
      <c r="G93" s="3">
        <f t="shared" si="6"/>
        <v>0</v>
      </c>
      <c r="H93" s="1"/>
      <c r="I93" s="2"/>
    </row>
    <row r="94" spans="1:9" ht="75" x14ac:dyDescent="0.25">
      <c r="A94" s="101" t="s">
        <v>40</v>
      </c>
      <c r="B94" s="105">
        <v>244</v>
      </c>
      <c r="C94" s="105">
        <v>344</v>
      </c>
      <c r="D94" s="3">
        <f t="shared" si="5"/>
        <v>0</v>
      </c>
      <c r="E94" s="1"/>
      <c r="F94" s="1"/>
      <c r="G94" s="3">
        <f t="shared" si="6"/>
        <v>0</v>
      </c>
      <c r="H94" s="1"/>
      <c r="I94" s="2"/>
    </row>
    <row r="95" spans="1:9" ht="56.25" x14ac:dyDescent="0.25">
      <c r="A95" s="101" t="s">
        <v>41</v>
      </c>
      <c r="B95" s="105">
        <v>244</v>
      </c>
      <c r="C95" s="105">
        <v>345</v>
      </c>
      <c r="D95" s="3">
        <f t="shared" si="5"/>
        <v>0</v>
      </c>
      <c r="E95" s="1"/>
      <c r="F95" s="1"/>
      <c r="G95" s="3">
        <f t="shared" si="6"/>
        <v>0</v>
      </c>
      <c r="H95" s="1"/>
      <c r="I95" s="2"/>
    </row>
    <row r="96" spans="1:9" ht="75" x14ac:dyDescent="0.25">
      <c r="A96" s="101" t="s">
        <v>42</v>
      </c>
      <c r="B96" s="105">
        <v>244</v>
      </c>
      <c r="C96" s="105">
        <v>346</v>
      </c>
      <c r="D96" s="3">
        <f t="shared" si="5"/>
        <v>0</v>
      </c>
      <c r="E96" s="1"/>
      <c r="F96" s="1"/>
      <c r="G96" s="3">
        <f t="shared" si="6"/>
        <v>0</v>
      </c>
      <c r="H96" s="1"/>
      <c r="I96" s="2"/>
    </row>
    <row r="97" spans="1:9" ht="112.5" x14ac:dyDescent="0.25">
      <c r="A97" s="101" t="s">
        <v>43</v>
      </c>
      <c r="B97" s="105">
        <v>244</v>
      </c>
      <c r="C97" s="105">
        <v>349</v>
      </c>
      <c r="D97" s="3">
        <f t="shared" si="5"/>
        <v>0</v>
      </c>
      <c r="E97" s="1"/>
      <c r="F97" s="1"/>
      <c r="G97" s="3">
        <f t="shared" si="6"/>
        <v>0</v>
      </c>
      <c r="H97" s="1"/>
      <c r="I97" s="2"/>
    </row>
    <row r="98" spans="1:9" ht="56.25" x14ac:dyDescent="0.25">
      <c r="A98" s="101" t="s">
        <v>67</v>
      </c>
      <c r="B98" s="105" t="s">
        <v>5</v>
      </c>
      <c r="C98" s="105" t="s">
        <v>5</v>
      </c>
      <c r="D98" s="3">
        <f t="shared" si="5"/>
        <v>0</v>
      </c>
      <c r="E98" s="1">
        <f>E100+E101+E102</f>
        <v>0</v>
      </c>
      <c r="F98" s="1">
        <f>F100+F101+F102</f>
        <v>0</v>
      </c>
      <c r="G98" s="3">
        <f t="shared" si="6"/>
        <v>0</v>
      </c>
      <c r="H98" s="1">
        <f>H100+H101+H102</f>
        <v>0</v>
      </c>
      <c r="I98" s="2">
        <f>I100+I101+I102</f>
        <v>0</v>
      </c>
    </row>
    <row r="99" spans="1:9" ht="18.75" x14ac:dyDescent="0.25">
      <c r="A99" s="101" t="s">
        <v>6</v>
      </c>
      <c r="B99" s="105"/>
      <c r="C99" s="105"/>
      <c r="D99" s="3"/>
      <c r="E99" s="1"/>
      <c r="F99" s="1"/>
      <c r="G99" s="3"/>
      <c r="H99" s="1"/>
      <c r="I99" s="2"/>
    </row>
    <row r="100" spans="1:9" ht="18.75" x14ac:dyDescent="0.25">
      <c r="A100" s="101" t="s">
        <v>191</v>
      </c>
      <c r="B100" s="105">
        <v>180</v>
      </c>
      <c r="C100" s="105" t="s">
        <v>5</v>
      </c>
      <c r="D100" s="3">
        <f t="shared" si="5"/>
        <v>0</v>
      </c>
      <c r="E100" s="1"/>
      <c r="F100" s="1"/>
      <c r="G100" s="3">
        <f>H100+I100</f>
        <v>0</v>
      </c>
      <c r="H100" s="1"/>
      <c r="I100" s="2"/>
    </row>
    <row r="101" spans="1:9" ht="56.25" x14ac:dyDescent="0.25">
      <c r="A101" s="101" t="s">
        <v>192</v>
      </c>
      <c r="B101" s="105">
        <v>180</v>
      </c>
      <c r="C101" s="105" t="s">
        <v>5</v>
      </c>
      <c r="D101" s="3">
        <f t="shared" si="5"/>
        <v>0</v>
      </c>
      <c r="E101" s="1"/>
      <c r="F101" s="1"/>
      <c r="G101" s="3">
        <f>H101+I101</f>
        <v>0</v>
      </c>
      <c r="H101" s="1"/>
      <c r="I101" s="2"/>
    </row>
    <row r="102" spans="1:9" ht="57" thickBot="1" x14ac:dyDescent="0.3">
      <c r="A102" s="30" t="s">
        <v>193</v>
      </c>
      <c r="B102" s="31">
        <v>180</v>
      </c>
      <c r="C102" s="31" t="s">
        <v>5</v>
      </c>
      <c r="D102" s="32">
        <f t="shared" si="5"/>
        <v>0</v>
      </c>
      <c r="E102" s="33"/>
      <c r="F102" s="33"/>
      <c r="G102" s="32">
        <f>H102+I102</f>
        <v>0</v>
      </c>
      <c r="H102" s="33"/>
      <c r="I102" s="89"/>
    </row>
    <row r="103" spans="1:9" ht="18.75" x14ac:dyDescent="0.25">
      <c r="A103" s="13"/>
      <c r="B103" s="17"/>
      <c r="C103" s="17"/>
      <c r="D103" s="34"/>
      <c r="E103" s="34"/>
      <c r="F103" s="34"/>
    </row>
    <row r="104" spans="1:9" x14ac:dyDescent="0.25">
      <c r="A104" s="9"/>
    </row>
    <row r="105" spans="1:9" ht="37.5" x14ac:dyDescent="0.3">
      <c r="A105" s="27" t="s">
        <v>52</v>
      </c>
      <c r="B105" s="484"/>
      <c r="C105" s="484"/>
      <c r="D105" s="8"/>
      <c r="E105" s="484"/>
      <c r="F105" s="484"/>
    </row>
    <row r="106" spans="1:9" ht="18.75" x14ac:dyDescent="0.3">
      <c r="A106" s="27"/>
      <c r="B106" s="485" t="s">
        <v>53</v>
      </c>
      <c r="C106" s="485"/>
      <c r="D106" s="8"/>
      <c r="E106" s="485" t="s">
        <v>54</v>
      </c>
      <c r="F106" s="485"/>
    </row>
    <row r="107" spans="1:9" ht="18.75" x14ac:dyDescent="0.3">
      <c r="A107" s="27"/>
      <c r="B107" s="8"/>
      <c r="C107" s="8"/>
      <c r="D107" s="8"/>
      <c r="E107" s="8"/>
      <c r="F107" s="8"/>
    </row>
    <row r="108" spans="1:9" ht="37.5" x14ac:dyDescent="0.3">
      <c r="A108" s="27" t="s">
        <v>55</v>
      </c>
      <c r="B108" s="484"/>
      <c r="C108" s="484"/>
      <c r="D108" s="8"/>
      <c r="E108" s="484"/>
      <c r="F108" s="484"/>
    </row>
    <row r="109" spans="1:9" ht="18.75" x14ac:dyDescent="0.3">
      <c r="A109" s="27"/>
      <c r="B109" s="485" t="s">
        <v>53</v>
      </c>
      <c r="C109" s="485"/>
      <c r="D109" s="8"/>
      <c r="E109" s="485" t="s">
        <v>54</v>
      </c>
      <c r="F109" s="485"/>
    </row>
    <row r="110" spans="1:9" ht="18.75" x14ac:dyDescent="0.3">
      <c r="A110" s="27"/>
      <c r="B110" s="102"/>
      <c r="C110" s="102"/>
      <c r="D110" s="8"/>
      <c r="E110" s="102"/>
      <c r="F110" s="102"/>
    </row>
    <row r="111" spans="1:9" ht="18.75" x14ac:dyDescent="0.3">
      <c r="A111" s="27" t="s">
        <v>56</v>
      </c>
      <c r="B111" s="484"/>
      <c r="C111" s="484"/>
      <c r="D111" s="8"/>
      <c r="E111" s="484"/>
      <c r="F111" s="484"/>
    </row>
    <row r="112" spans="1:9" ht="18.75" x14ac:dyDescent="0.3">
      <c r="A112" s="27"/>
      <c r="B112" s="485" t="s">
        <v>53</v>
      </c>
      <c r="C112" s="485"/>
      <c r="D112" s="8"/>
      <c r="E112" s="485" t="s">
        <v>54</v>
      </c>
      <c r="F112" s="485"/>
    </row>
    <row r="113" spans="1:16" ht="18.75" x14ac:dyDescent="0.3">
      <c r="A113" s="27" t="s">
        <v>57</v>
      </c>
      <c r="B113" s="8"/>
      <c r="C113" s="8"/>
      <c r="D113" s="8"/>
      <c r="E113" s="8"/>
      <c r="F113" s="8"/>
    </row>
    <row r="114" spans="1:16" ht="18.75" x14ac:dyDescent="0.3">
      <c r="A114" s="480" t="s">
        <v>44</v>
      </c>
      <c r="B114" s="480"/>
      <c r="C114" s="8"/>
      <c r="D114" s="8"/>
      <c r="E114" s="8"/>
      <c r="F114" s="8"/>
    </row>
    <row r="115" spans="1:16" ht="18.75" x14ac:dyDescent="0.25">
      <c r="A115" s="670" t="s">
        <v>190</v>
      </c>
      <c r="B115" s="670"/>
      <c r="C115" s="670"/>
      <c r="D115" s="670"/>
      <c r="E115" s="670"/>
      <c r="F115" s="670"/>
      <c r="G115" s="670"/>
      <c r="H115" s="670"/>
      <c r="I115" s="670"/>
      <c r="K115" s="669" t="s">
        <v>230</v>
      </c>
      <c r="L115" s="669"/>
      <c r="M115" s="669"/>
      <c r="N115" s="669" t="s">
        <v>231</v>
      </c>
      <c r="O115" s="669"/>
      <c r="P115" s="669"/>
    </row>
    <row r="116" spans="1:16" ht="60" x14ac:dyDescent="0.25">
      <c r="A116" s="74" t="s">
        <v>233</v>
      </c>
      <c r="B116" s="76" t="s">
        <v>5</v>
      </c>
      <c r="C116" s="76" t="s">
        <v>5</v>
      </c>
      <c r="D116" s="3">
        <f>E116+F116</f>
        <v>0</v>
      </c>
      <c r="E116" s="1"/>
      <c r="F116" s="2"/>
      <c r="G116" s="3">
        <f>H116+I116</f>
        <v>0</v>
      </c>
      <c r="H116" s="1"/>
      <c r="I116" s="2"/>
      <c r="J116" s="34"/>
      <c r="K116" s="65" t="s">
        <v>227</v>
      </c>
      <c r="L116" s="65" t="s">
        <v>228</v>
      </c>
      <c r="M116" s="65" t="s">
        <v>229</v>
      </c>
      <c r="N116" s="65" t="s">
        <v>227</v>
      </c>
      <c r="O116" s="65" t="s">
        <v>228</v>
      </c>
      <c r="P116" s="65" t="s">
        <v>229</v>
      </c>
    </row>
    <row r="117" spans="1:16" ht="18.75" x14ac:dyDescent="0.25">
      <c r="A117" s="74" t="s">
        <v>7</v>
      </c>
      <c r="B117" s="76" t="s">
        <v>5</v>
      </c>
      <c r="C117" s="76">
        <v>900</v>
      </c>
      <c r="D117" s="3">
        <f>E117+F117</f>
        <v>0</v>
      </c>
      <c r="E117" s="1">
        <f>E120+E148+E162+E190</f>
        <v>0</v>
      </c>
      <c r="F117" s="1">
        <f>F120+F148</f>
        <v>0</v>
      </c>
      <c r="G117" s="3">
        <f>H117+I117</f>
        <v>0</v>
      </c>
      <c r="H117" s="1">
        <f>H120+H148+H162+H190</f>
        <v>0</v>
      </c>
      <c r="I117" s="1">
        <f>I120+I148</f>
        <v>0</v>
      </c>
      <c r="J117" s="34"/>
      <c r="K117" s="66">
        <f>E31+E32+E33+E35+E41+E55+E56+E57+E62+E64+E65+E66+E70+E71+E72+E73+E74+E75+E78+E79+E80+E81+E84</f>
        <v>0</v>
      </c>
      <c r="L117" s="66">
        <f>K117+D117</f>
        <v>0</v>
      </c>
      <c r="M117" s="66">
        <f>L117-E25</f>
        <v>0</v>
      </c>
      <c r="N117" s="66">
        <f>H31+H32+H33+H35+H41+H55+H56+H57+H62+H64+H65+H66+H70+H71+H72+H73+H74+H75+H78+H79+H80+H81+H84</f>
        <v>0</v>
      </c>
      <c r="O117" s="66">
        <f>N117+G117</f>
        <v>0</v>
      </c>
      <c r="P117" s="66">
        <f>O117-H25</f>
        <v>0</v>
      </c>
    </row>
    <row r="118" spans="1:16" ht="18.75" x14ac:dyDescent="0.25">
      <c r="A118" s="74" t="s">
        <v>6</v>
      </c>
      <c r="B118" s="76"/>
      <c r="C118" s="76"/>
      <c r="D118" s="3"/>
      <c r="E118" s="1"/>
      <c r="F118" s="2"/>
      <c r="G118" s="3"/>
      <c r="H118" s="1"/>
      <c r="I118" s="2"/>
      <c r="J118" s="34"/>
      <c r="K118" s="34"/>
      <c r="L118" s="34"/>
    </row>
    <row r="119" spans="1:16" ht="17.45" customHeight="1" x14ac:dyDescent="0.25">
      <c r="A119" s="671" t="s">
        <v>197</v>
      </c>
      <c r="B119" s="672"/>
      <c r="C119" s="672"/>
      <c r="D119" s="672"/>
      <c r="E119" s="672"/>
      <c r="F119" s="672"/>
      <c r="G119" s="672"/>
      <c r="H119" s="672"/>
      <c r="I119" s="672"/>
      <c r="J119" s="68"/>
      <c r="K119" s="68"/>
      <c r="L119" s="68"/>
    </row>
    <row r="120" spans="1:16" ht="18.75" x14ac:dyDescent="0.25">
      <c r="A120" s="74" t="s">
        <v>8</v>
      </c>
      <c r="B120" s="76" t="s">
        <v>5</v>
      </c>
      <c r="C120" s="76">
        <v>200</v>
      </c>
      <c r="D120" s="3">
        <f t="shared" ref="D120:D152" si="7">E120+F120</f>
        <v>0</v>
      </c>
      <c r="E120" s="1">
        <f>E122+E125+E144</f>
        <v>0</v>
      </c>
      <c r="F120" s="1">
        <f>F122+F125+F144</f>
        <v>0</v>
      </c>
      <c r="G120" s="3">
        <f>H120+I120</f>
        <v>0</v>
      </c>
      <c r="H120" s="1">
        <f>H122+H125+H144</f>
        <v>0</v>
      </c>
      <c r="I120" s="1">
        <f>I122+I125+I144</f>
        <v>0</v>
      </c>
      <c r="J120" s="34"/>
      <c r="K120" s="34"/>
      <c r="L120" s="34"/>
    </row>
    <row r="121" spans="1:16" ht="18.75" x14ac:dyDescent="0.25">
      <c r="A121" s="74" t="s">
        <v>9</v>
      </c>
      <c r="B121" s="76"/>
      <c r="C121" s="76"/>
      <c r="D121" s="3"/>
      <c r="E121" s="1"/>
      <c r="F121" s="1"/>
      <c r="G121" s="3"/>
      <c r="H121" s="1"/>
      <c r="I121" s="1"/>
      <c r="J121" s="34"/>
      <c r="K121" s="34"/>
      <c r="L121" s="34"/>
    </row>
    <row r="122" spans="1:16" ht="75" x14ac:dyDescent="0.25">
      <c r="A122" s="74" t="s">
        <v>10</v>
      </c>
      <c r="B122" s="76" t="s">
        <v>5</v>
      </c>
      <c r="C122" s="76">
        <v>210</v>
      </c>
      <c r="D122" s="3">
        <f t="shared" si="7"/>
        <v>0</v>
      </c>
      <c r="E122" s="1">
        <f>E124</f>
        <v>0</v>
      </c>
      <c r="F122" s="1">
        <f>F124</f>
        <v>0</v>
      </c>
      <c r="G122" s="3">
        <f>H122+I122</f>
        <v>0</v>
      </c>
      <c r="H122" s="1">
        <f>H124</f>
        <v>0</v>
      </c>
      <c r="I122" s="1">
        <f>I124</f>
        <v>0</v>
      </c>
      <c r="J122" s="34"/>
      <c r="K122" s="34"/>
      <c r="L122" s="34"/>
    </row>
    <row r="123" spans="1:16" ht="18.75" x14ac:dyDescent="0.25">
      <c r="A123" s="74" t="s">
        <v>9</v>
      </c>
      <c r="B123" s="76"/>
      <c r="C123" s="76"/>
      <c r="D123" s="3"/>
      <c r="E123" s="1"/>
      <c r="F123" s="1"/>
      <c r="G123" s="3"/>
      <c r="H123" s="1"/>
      <c r="I123" s="1"/>
      <c r="J123" s="34"/>
      <c r="K123" s="34"/>
      <c r="L123" s="34"/>
    </row>
    <row r="124" spans="1:16" ht="93.75" x14ac:dyDescent="0.25">
      <c r="A124" s="74" t="s">
        <v>198</v>
      </c>
      <c r="B124" s="76">
        <v>244</v>
      </c>
      <c r="C124" s="76">
        <v>214</v>
      </c>
      <c r="D124" s="3">
        <f>E124+F124</f>
        <v>0</v>
      </c>
      <c r="E124" s="1"/>
      <c r="F124" s="1"/>
      <c r="G124" s="3">
        <f>H124+I124</f>
        <v>0</v>
      </c>
      <c r="H124" s="1"/>
      <c r="I124" s="1"/>
      <c r="J124" s="34"/>
      <c r="K124" s="34"/>
      <c r="L124" s="34"/>
    </row>
    <row r="125" spans="1:16" ht="37.5" x14ac:dyDescent="0.25">
      <c r="A125" s="74" t="s">
        <v>14</v>
      </c>
      <c r="B125" s="76" t="s">
        <v>5</v>
      </c>
      <c r="C125" s="76">
        <v>220</v>
      </c>
      <c r="D125" s="3">
        <f t="shared" si="7"/>
        <v>0</v>
      </c>
      <c r="E125" s="1">
        <f>E127+E128+E129+E136+E137+E140+E143</f>
        <v>0</v>
      </c>
      <c r="F125" s="1">
        <f>F127+F128+F129+F136+F137+F140+F143</f>
        <v>0</v>
      </c>
      <c r="G125" s="3">
        <f>H125+I125</f>
        <v>0</v>
      </c>
      <c r="H125" s="1">
        <f>H127+H128+H129+H136+H137+H140+H143</f>
        <v>0</v>
      </c>
      <c r="I125" s="1">
        <f>I127+I128+I129+I136+I137+I140+I143</f>
        <v>0</v>
      </c>
      <c r="J125" s="34"/>
      <c r="K125" s="34"/>
      <c r="L125" s="34"/>
    </row>
    <row r="126" spans="1:16" ht="18.75" x14ac:dyDescent="0.25">
      <c r="A126" s="74" t="s">
        <v>9</v>
      </c>
      <c r="B126" s="76"/>
      <c r="C126" s="76"/>
      <c r="D126" s="3"/>
      <c r="E126" s="1"/>
      <c r="F126" s="1"/>
      <c r="G126" s="3"/>
      <c r="H126" s="1"/>
      <c r="I126" s="1"/>
      <c r="J126" s="34"/>
      <c r="K126" s="34"/>
      <c r="L126" s="34"/>
    </row>
    <row r="127" spans="1:16" ht="18.75" x14ac:dyDescent="0.25">
      <c r="A127" s="74" t="s">
        <v>15</v>
      </c>
      <c r="B127" s="76">
        <v>244</v>
      </c>
      <c r="C127" s="76">
        <v>221</v>
      </c>
      <c r="D127" s="3">
        <f t="shared" si="7"/>
        <v>0</v>
      </c>
      <c r="E127" s="1"/>
      <c r="F127" s="1"/>
      <c r="G127" s="3">
        <f>H127+I127</f>
        <v>0</v>
      </c>
      <c r="H127" s="1"/>
      <c r="I127" s="1"/>
      <c r="J127" s="34"/>
      <c r="K127" s="34"/>
      <c r="L127" s="34"/>
    </row>
    <row r="128" spans="1:16" ht="37.5" x14ac:dyDescent="0.25">
      <c r="A128" s="74" t="s">
        <v>16</v>
      </c>
      <c r="B128" s="76">
        <v>244</v>
      </c>
      <c r="C128" s="76">
        <v>222</v>
      </c>
      <c r="D128" s="3">
        <f t="shared" si="7"/>
        <v>0</v>
      </c>
      <c r="E128" s="1"/>
      <c r="F128" s="1"/>
      <c r="G128" s="3">
        <f>H128+I128</f>
        <v>0</v>
      </c>
      <c r="H128" s="1"/>
      <c r="I128" s="1"/>
      <c r="J128" s="34"/>
      <c r="K128" s="34"/>
      <c r="L128" s="34"/>
    </row>
    <row r="129" spans="1:12" ht="37.5" x14ac:dyDescent="0.25">
      <c r="A129" s="74" t="s">
        <v>17</v>
      </c>
      <c r="B129" s="76" t="s">
        <v>5</v>
      </c>
      <c r="C129" s="76">
        <v>223</v>
      </c>
      <c r="D129" s="3">
        <f t="shared" si="7"/>
        <v>0</v>
      </c>
      <c r="E129" s="1">
        <f>E131+E132+E133+E134+E135</f>
        <v>0</v>
      </c>
      <c r="F129" s="1">
        <f>F131+F132+F133+F134+F135</f>
        <v>0</v>
      </c>
      <c r="G129" s="3">
        <f>H129+I129</f>
        <v>0</v>
      </c>
      <c r="H129" s="1">
        <f>H131+H132+H133+H134+H135</f>
        <v>0</v>
      </c>
      <c r="I129" s="1">
        <f>I131+I132+I133+I134+I135</f>
        <v>0</v>
      </c>
      <c r="J129" s="34"/>
      <c r="K129" s="34"/>
      <c r="L129" s="34"/>
    </row>
    <row r="130" spans="1:12" ht="18.75" x14ac:dyDescent="0.25">
      <c r="A130" s="74" t="s">
        <v>6</v>
      </c>
      <c r="B130" s="76"/>
      <c r="C130" s="76"/>
      <c r="D130" s="3"/>
      <c r="E130" s="1"/>
      <c r="F130" s="1"/>
      <c r="G130" s="3"/>
      <c r="H130" s="1"/>
      <c r="I130" s="1"/>
      <c r="J130" s="34"/>
      <c r="K130" s="34"/>
      <c r="L130" s="34"/>
    </row>
    <row r="131" spans="1:12" ht="56.25" x14ac:dyDescent="0.25">
      <c r="A131" s="74" t="s">
        <v>18</v>
      </c>
      <c r="B131" s="76">
        <v>244</v>
      </c>
      <c r="C131" s="76">
        <v>223</v>
      </c>
      <c r="D131" s="3">
        <f t="shared" si="7"/>
        <v>0</v>
      </c>
      <c r="E131" s="1"/>
      <c r="F131" s="1"/>
      <c r="G131" s="3">
        <f t="shared" ref="G131:G136" si="8">H131+I131</f>
        <v>0</v>
      </c>
      <c r="H131" s="1"/>
      <c r="I131" s="1"/>
      <c r="J131" s="34"/>
      <c r="K131" s="34"/>
      <c r="L131" s="34"/>
    </row>
    <row r="132" spans="1:12" ht="37.5" x14ac:dyDescent="0.25">
      <c r="A132" s="74" t="s">
        <v>19</v>
      </c>
      <c r="B132" s="76">
        <v>244</v>
      </c>
      <c r="C132" s="76">
        <v>223</v>
      </c>
      <c r="D132" s="3">
        <f t="shared" si="7"/>
        <v>0</v>
      </c>
      <c r="E132" s="1"/>
      <c r="F132" s="1"/>
      <c r="G132" s="3">
        <f t="shared" si="8"/>
        <v>0</v>
      </c>
      <c r="H132" s="1"/>
      <c r="I132" s="1"/>
      <c r="J132" s="34"/>
      <c r="K132" s="34"/>
      <c r="L132" s="34"/>
    </row>
    <row r="133" spans="1:12" ht="75" x14ac:dyDescent="0.25">
      <c r="A133" s="74" t="s">
        <v>20</v>
      </c>
      <c r="B133" s="76">
        <v>244</v>
      </c>
      <c r="C133" s="76">
        <v>223</v>
      </c>
      <c r="D133" s="3">
        <f t="shared" si="7"/>
        <v>0</v>
      </c>
      <c r="E133" s="1"/>
      <c r="F133" s="1"/>
      <c r="G133" s="3">
        <f t="shared" si="8"/>
        <v>0</v>
      </c>
      <c r="H133" s="1"/>
      <c r="I133" s="1"/>
      <c r="J133" s="34"/>
      <c r="K133" s="34"/>
      <c r="L133" s="34"/>
    </row>
    <row r="134" spans="1:12" ht="75" x14ac:dyDescent="0.25">
      <c r="A134" s="74" t="s">
        <v>21</v>
      </c>
      <c r="B134" s="76">
        <v>244</v>
      </c>
      <c r="C134" s="76">
        <v>223</v>
      </c>
      <c r="D134" s="3">
        <f t="shared" si="7"/>
        <v>0</v>
      </c>
      <c r="E134" s="1"/>
      <c r="F134" s="1"/>
      <c r="G134" s="3">
        <f t="shared" si="8"/>
        <v>0</v>
      </c>
      <c r="H134" s="1"/>
      <c r="I134" s="1"/>
      <c r="J134" s="34"/>
      <c r="K134" s="34"/>
      <c r="L134" s="34"/>
    </row>
    <row r="135" spans="1:12" ht="56.25" x14ac:dyDescent="0.25">
      <c r="A135" s="74" t="s">
        <v>22</v>
      </c>
      <c r="B135" s="76">
        <v>244</v>
      </c>
      <c r="C135" s="76">
        <v>223</v>
      </c>
      <c r="D135" s="3">
        <f t="shared" si="7"/>
        <v>0</v>
      </c>
      <c r="E135" s="1"/>
      <c r="F135" s="1"/>
      <c r="G135" s="3">
        <f t="shared" si="8"/>
        <v>0</v>
      </c>
      <c r="H135" s="1"/>
      <c r="I135" s="1"/>
      <c r="J135" s="34"/>
      <c r="K135" s="34"/>
      <c r="L135" s="34"/>
    </row>
    <row r="136" spans="1:12" ht="168.75" x14ac:dyDescent="0.25">
      <c r="A136" s="74" t="s">
        <v>23</v>
      </c>
      <c r="B136" s="76">
        <v>244</v>
      </c>
      <c r="C136" s="76">
        <v>224</v>
      </c>
      <c r="D136" s="3">
        <f t="shared" si="7"/>
        <v>0</v>
      </c>
      <c r="E136" s="1"/>
      <c r="F136" s="1"/>
      <c r="G136" s="3">
        <f t="shared" si="8"/>
        <v>0</v>
      </c>
      <c r="H136" s="1"/>
      <c r="I136" s="1"/>
      <c r="J136" s="34"/>
      <c r="K136" s="34"/>
      <c r="L136" s="34"/>
    </row>
    <row r="137" spans="1:12" ht="56.25" x14ac:dyDescent="0.25">
      <c r="A137" s="74" t="s">
        <v>24</v>
      </c>
      <c r="B137" s="76" t="s">
        <v>5</v>
      </c>
      <c r="C137" s="76">
        <v>225</v>
      </c>
      <c r="D137" s="1">
        <f t="shared" ref="D137:I137" si="9">D138+D139</f>
        <v>0</v>
      </c>
      <c r="E137" s="1">
        <f t="shared" si="9"/>
        <v>0</v>
      </c>
      <c r="F137" s="1">
        <f t="shared" si="9"/>
        <v>0</v>
      </c>
      <c r="G137" s="1">
        <f t="shared" si="9"/>
        <v>0</v>
      </c>
      <c r="H137" s="1">
        <f t="shared" si="9"/>
        <v>0</v>
      </c>
      <c r="I137" s="1">
        <f t="shared" si="9"/>
        <v>0</v>
      </c>
      <c r="J137" s="34"/>
      <c r="K137" s="34"/>
      <c r="L137" s="34"/>
    </row>
    <row r="138" spans="1:12" ht="18.75" x14ac:dyDescent="0.25">
      <c r="A138" s="469" t="s">
        <v>6</v>
      </c>
      <c r="B138" s="76">
        <v>243</v>
      </c>
      <c r="C138" s="76">
        <v>225</v>
      </c>
      <c r="D138" s="3">
        <f t="shared" si="7"/>
        <v>0</v>
      </c>
      <c r="E138" s="1"/>
      <c r="F138" s="1"/>
      <c r="G138" s="3">
        <f t="shared" ref="G138:G148" si="10">H138+I138</f>
        <v>0</v>
      </c>
      <c r="H138" s="1"/>
      <c r="I138" s="1"/>
      <c r="J138" s="34"/>
      <c r="K138" s="34"/>
      <c r="L138" s="34"/>
    </row>
    <row r="139" spans="1:12" ht="18.75" x14ac:dyDescent="0.25">
      <c r="A139" s="469"/>
      <c r="B139" s="76">
        <v>244</v>
      </c>
      <c r="C139" s="76">
        <v>225</v>
      </c>
      <c r="D139" s="3">
        <f t="shared" si="7"/>
        <v>0</v>
      </c>
      <c r="E139" s="1"/>
      <c r="F139" s="1"/>
      <c r="G139" s="3">
        <f t="shared" si="10"/>
        <v>0</v>
      </c>
      <c r="H139" s="1"/>
      <c r="I139" s="1"/>
      <c r="J139" s="34"/>
      <c r="K139" s="34"/>
      <c r="L139" s="34"/>
    </row>
    <row r="140" spans="1:12" ht="37.5" x14ac:dyDescent="0.25">
      <c r="A140" s="74" t="s">
        <v>58</v>
      </c>
      <c r="B140" s="76" t="s">
        <v>5</v>
      </c>
      <c r="C140" s="76">
        <v>226</v>
      </c>
      <c r="D140" s="3">
        <f t="shared" si="7"/>
        <v>0</v>
      </c>
      <c r="E140" s="1">
        <f>E141+E142</f>
        <v>0</v>
      </c>
      <c r="F140" s="1">
        <f>F141+F142</f>
        <v>0</v>
      </c>
      <c r="G140" s="3">
        <f t="shared" si="10"/>
        <v>0</v>
      </c>
      <c r="H140" s="1">
        <f>H141+H142</f>
        <v>0</v>
      </c>
      <c r="I140" s="1">
        <f>I141+I142</f>
        <v>0</v>
      </c>
      <c r="J140" s="34"/>
      <c r="K140" s="34"/>
      <c r="L140" s="34"/>
    </row>
    <row r="141" spans="1:12" ht="18.75" x14ac:dyDescent="0.25">
      <c r="A141" s="469" t="s">
        <v>6</v>
      </c>
      <c r="B141" s="76">
        <v>243</v>
      </c>
      <c r="C141" s="76">
        <v>226</v>
      </c>
      <c r="D141" s="3">
        <f t="shared" si="7"/>
        <v>0</v>
      </c>
      <c r="E141" s="1"/>
      <c r="F141" s="1"/>
      <c r="G141" s="3">
        <f t="shared" si="10"/>
        <v>0</v>
      </c>
      <c r="H141" s="1"/>
      <c r="I141" s="1"/>
      <c r="J141" s="34"/>
      <c r="K141" s="34"/>
      <c r="L141" s="34"/>
    </row>
    <row r="142" spans="1:12" ht="18.75" x14ac:dyDescent="0.25">
      <c r="A142" s="469"/>
      <c r="B142" s="76">
        <v>244</v>
      </c>
      <c r="C142" s="76">
        <v>226</v>
      </c>
      <c r="D142" s="3">
        <f t="shared" si="7"/>
        <v>0</v>
      </c>
      <c r="E142" s="1"/>
      <c r="F142" s="1"/>
      <c r="G142" s="3">
        <f t="shared" si="10"/>
        <v>0</v>
      </c>
      <c r="H142" s="1"/>
      <c r="I142" s="1"/>
      <c r="J142" s="34"/>
      <c r="K142" s="34"/>
      <c r="L142" s="34"/>
    </row>
    <row r="143" spans="1:12" ht="18.75" x14ac:dyDescent="0.25">
      <c r="A143" s="74" t="s">
        <v>25</v>
      </c>
      <c r="B143" s="76">
        <v>244</v>
      </c>
      <c r="C143" s="76">
        <v>227</v>
      </c>
      <c r="D143" s="3">
        <f t="shared" si="7"/>
        <v>0</v>
      </c>
      <c r="E143" s="1"/>
      <c r="F143" s="1"/>
      <c r="G143" s="3">
        <f t="shared" si="10"/>
        <v>0</v>
      </c>
      <c r="H143" s="1"/>
      <c r="I143" s="1"/>
      <c r="J143" s="34"/>
      <c r="K143" s="34"/>
      <c r="L143" s="34"/>
    </row>
    <row r="144" spans="1:12" ht="18.75" x14ac:dyDescent="0.25">
      <c r="A144" s="74" t="s">
        <v>30</v>
      </c>
      <c r="B144" s="76" t="s">
        <v>5</v>
      </c>
      <c r="C144" s="76">
        <v>290</v>
      </c>
      <c r="D144" s="3">
        <f t="shared" si="7"/>
        <v>0</v>
      </c>
      <c r="E144" s="1">
        <f>E146+E147</f>
        <v>0</v>
      </c>
      <c r="F144" s="1">
        <f>F146+F147</f>
        <v>0</v>
      </c>
      <c r="G144" s="3">
        <f t="shared" si="10"/>
        <v>0</v>
      </c>
      <c r="H144" s="1">
        <f>H146+H147</f>
        <v>0</v>
      </c>
      <c r="I144" s="1">
        <f>I146+I147</f>
        <v>0</v>
      </c>
      <c r="J144" s="34"/>
      <c r="K144" s="34"/>
      <c r="L144" s="34"/>
    </row>
    <row r="145" spans="1:12" ht="18.75" x14ac:dyDescent="0.25">
      <c r="A145" s="74" t="s">
        <v>9</v>
      </c>
      <c r="B145" s="76"/>
      <c r="C145" s="76"/>
      <c r="D145" s="3">
        <f t="shared" si="7"/>
        <v>0</v>
      </c>
      <c r="E145" s="1"/>
      <c r="F145" s="1"/>
      <c r="G145" s="3">
        <f t="shared" si="10"/>
        <v>0</v>
      </c>
      <c r="H145" s="1"/>
      <c r="I145" s="1"/>
      <c r="J145" s="34"/>
      <c r="K145" s="34"/>
      <c r="L145" s="34"/>
    </row>
    <row r="146" spans="1:12" ht="56.25" x14ac:dyDescent="0.25">
      <c r="A146" s="74" t="s">
        <v>34</v>
      </c>
      <c r="B146" s="76">
        <v>244</v>
      </c>
      <c r="C146" s="76">
        <v>296</v>
      </c>
      <c r="D146" s="3">
        <f t="shared" si="7"/>
        <v>0</v>
      </c>
      <c r="E146" s="1"/>
      <c r="F146" s="1"/>
      <c r="G146" s="3">
        <f t="shared" si="10"/>
        <v>0</v>
      </c>
      <c r="H146" s="1"/>
      <c r="I146" s="1"/>
      <c r="J146" s="34"/>
      <c r="K146" s="34"/>
      <c r="L146" s="34"/>
    </row>
    <row r="147" spans="1:12" ht="56.25" x14ac:dyDescent="0.25">
      <c r="A147" s="74" t="s">
        <v>35</v>
      </c>
      <c r="B147" s="76">
        <v>244</v>
      </c>
      <c r="C147" s="76">
        <v>297</v>
      </c>
      <c r="D147" s="3">
        <f t="shared" si="7"/>
        <v>0</v>
      </c>
      <c r="E147" s="1"/>
      <c r="F147" s="1"/>
      <c r="G147" s="3">
        <f t="shared" si="10"/>
        <v>0</v>
      </c>
      <c r="H147" s="1"/>
      <c r="I147" s="1"/>
      <c r="J147" s="34"/>
      <c r="K147" s="34"/>
      <c r="L147" s="34"/>
    </row>
    <row r="148" spans="1:12" ht="56.25" x14ac:dyDescent="0.25">
      <c r="A148" s="74" t="s">
        <v>59</v>
      </c>
      <c r="B148" s="76" t="s">
        <v>5</v>
      </c>
      <c r="C148" s="76">
        <v>300</v>
      </c>
      <c r="D148" s="3">
        <f t="shared" si="7"/>
        <v>0</v>
      </c>
      <c r="E148" s="1">
        <f>E150+E152+E151</f>
        <v>0</v>
      </c>
      <c r="F148" s="1">
        <f>F150+F152+F151</f>
        <v>0</v>
      </c>
      <c r="G148" s="3">
        <f t="shared" si="10"/>
        <v>0</v>
      </c>
      <c r="H148" s="1">
        <f>H150+H152+H151</f>
        <v>0</v>
      </c>
      <c r="I148" s="1">
        <f>I150+I152+I151</f>
        <v>0</v>
      </c>
      <c r="J148" s="34"/>
      <c r="K148" s="34"/>
      <c r="L148" s="34"/>
    </row>
    <row r="149" spans="1:12" ht="18.75" x14ac:dyDescent="0.25">
      <c r="A149" s="74" t="s">
        <v>9</v>
      </c>
      <c r="B149" s="76"/>
      <c r="C149" s="76"/>
      <c r="D149" s="3"/>
      <c r="E149" s="1"/>
      <c r="F149" s="1"/>
      <c r="G149" s="3"/>
      <c r="H149" s="1"/>
      <c r="I149" s="1"/>
      <c r="J149" s="34"/>
      <c r="K149" s="34"/>
      <c r="L149" s="34"/>
    </row>
    <row r="150" spans="1:12" ht="56.25" x14ac:dyDescent="0.25">
      <c r="A150" s="74" t="s">
        <v>36</v>
      </c>
      <c r="B150" s="76">
        <v>244</v>
      </c>
      <c r="C150" s="76">
        <v>310</v>
      </c>
      <c r="D150" s="3">
        <f t="shared" si="7"/>
        <v>0</v>
      </c>
      <c r="E150" s="1"/>
      <c r="F150" s="1"/>
      <c r="G150" s="3">
        <f>H150+I150</f>
        <v>0</v>
      </c>
      <c r="H150" s="1"/>
      <c r="I150" s="1"/>
      <c r="J150" s="34"/>
      <c r="K150" s="34"/>
      <c r="L150" s="34"/>
    </row>
    <row r="151" spans="1:12" ht="75" x14ac:dyDescent="0.25">
      <c r="A151" s="74" t="s">
        <v>68</v>
      </c>
      <c r="B151" s="76">
        <v>244</v>
      </c>
      <c r="C151" s="76">
        <v>320</v>
      </c>
      <c r="D151" s="3">
        <f t="shared" si="7"/>
        <v>0</v>
      </c>
      <c r="E151" s="1"/>
      <c r="F151" s="1"/>
      <c r="G151" s="3">
        <f>H151+I151</f>
        <v>0</v>
      </c>
      <c r="H151" s="1"/>
      <c r="I151" s="1"/>
      <c r="J151" s="34"/>
      <c r="K151" s="34"/>
      <c r="L151" s="34"/>
    </row>
    <row r="152" spans="1:12" ht="75" x14ac:dyDescent="0.25">
      <c r="A152" s="74" t="s">
        <v>60</v>
      </c>
      <c r="B152" s="76" t="s">
        <v>5</v>
      </c>
      <c r="C152" s="76">
        <v>340</v>
      </c>
      <c r="D152" s="3">
        <f t="shared" si="7"/>
        <v>0</v>
      </c>
      <c r="E152" s="1">
        <f>E154+E155+E156+E157+E158+E159+E160</f>
        <v>0</v>
      </c>
      <c r="F152" s="1">
        <f>F154+F155+F156+F157+F158+F159+F160</f>
        <v>0</v>
      </c>
      <c r="G152" s="3">
        <f>H152+I152</f>
        <v>0</v>
      </c>
      <c r="H152" s="1">
        <f>H154+H155+H156+H157+H158+H159+H160</f>
        <v>0</v>
      </c>
      <c r="I152" s="1">
        <f>I154+I155+I156+I157+I158+I159+I160</f>
        <v>0</v>
      </c>
      <c r="J152" s="34"/>
      <c r="K152" s="34"/>
      <c r="L152" s="34"/>
    </row>
    <row r="153" spans="1:12" ht="18.75" x14ac:dyDescent="0.25">
      <c r="A153" s="74" t="s">
        <v>6</v>
      </c>
      <c r="B153" s="76"/>
      <c r="C153" s="76"/>
      <c r="D153" s="3"/>
      <c r="E153" s="1"/>
      <c r="F153" s="1"/>
      <c r="G153" s="3"/>
      <c r="H153" s="1"/>
      <c r="I153" s="1"/>
      <c r="J153" s="34"/>
      <c r="K153" s="34"/>
      <c r="L153" s="34"/>
    </row>
    <row r="154" spans="1:12" ht="131.25" x14ac:dyDescent="0.25">
      <c r="A154" s="74" t="s">
        <v>37</v>
      </c>
      <c r="B154" s="76">
        <v>244</v>
      </c>
      <c r="C154" s="76">
        <v>341</v>
      </c>
      <c r="D154" s="3">
        <f t="shared" ref="D154:D160" si="11">E154+F154</f>
        <v>0</v>
      </c>
      <c r="E154" s="1"/>
      <c r="F154" s="1"/>
      <c r="G154" s="3">
        <f t="shared" ref="G154:G160" si="12">H154+I154</f>
        <v>0</v>
      </c>
      <c r="H154" s="1"/>
      <c r="I154" s="1"/>
      <c r="J154" s="34"/>
      <c r="K154" s="34"/>
      <c r="L154" s="34"/>
    </row>
    <row r="155" spans="1:12" ht="56.25" x14ac:dyDescent="0.25">
      <c r="A155" s="74" t="s">
        <v>38</v>
      </c>
      <c r="B155" s="76">
        <v>244</v>
      </c>
      <c r="C155" s="76">
        <v>342</v>
      </c>
      <c r="D155" s="3">
        <f t="shared" si="11"/>
        <v>0</v>
      </c>
      <c r="E155" s="1"/>
      <c r="F155" s="1"/>
      <c r="G155" s="3">
        <f t="shared" si="12"/>
        <v>0</v>
      </c>
      <c r="H155" s="1"/>
      <c r="I155" s="1"/>
      <c r="J155" s="34"/>
      <c r="K155" s="34"/>
      <c r="L155" s="34"/>
    </row>
    <row r="156" spans="1:12" ht="75" x14ac:dyDescent="0.25">
      <c r="A156" s="74" t="s">
        <v>39</v>
      </c>
      <c r="B156" s="76">
        <v>244</v>
      </c>
      <c r="C156" s="76">
        <v>343</v>
      </c>
      <c r="D156" s="3">
        <f t="shared" si="11"/>
        <v>0</v>
      </c>
      <c r="E156" s="1"/>
      <c r="F156" s="1"/>
      <c r="G156" s="3">
        <f t="shared" si="12"/>
        <v>0</v>
      </c>
      <c r="H156" s="1"/>
      <c r="I156" s="1"/>
      <c r="J156" s="34"/>
      <c r="K156" s="34"/>
      <c r="L156" s="34"/>
    </row>
    <row r="157" spans="1:12" ht="75" x14ac:dyDescent="0.25">
      <c r="A157" s="74" t="s">
        <v>40</v>
      </c>
      <c r="B157" s="76">
        <v>244</v>
      </c>
      <c r="C157" s="76">
        <v>344</v>
      </c>
      <c r="D157" s="3">
        <f t="shared" si="11"/>
        <v>0</v>
      </c>
      <c r="E157" s="1"/>
      <c r="F157" s="1"/>
      <c r="G157" s="3">
        <f t="shared" si="12"/>
        <v>0</v>
      </c>
      <c r="H157" s="1"/>
      <c r="I157" s="1"/>
      <c r="J157" s="34"/>
      <c r="K157" s="34"/>
      <c r="L157" s="34"/>
    </row>
    <row r="158" spans="1:12" ht="56.25" x14ac:dyDescent="0.25">
      <c r="A158" s="74" t="s">
        <v>41</v>
      </c>
      <c r="B158" s="76">
        <v>244</v>
      </c>
      <c r="C158" s="76">
        <v>345</v>
      </c>
      <c r="D158" s="3">
        <f t="shared" si="11"/>
        <v>0</v>
      </c>
      <c r="E158" s="1"/>
      <c r="F158" s="1"/>
      <c r="G158" s="3">
        <f t="shared" si="12"/>
        <v>0</v>
      </c>
      <c r="H158" s="1"/>
      <c r="I158" s="1"/>
      <c r="J158" s="34"/>
      <c r="K158" s="34"/>
      <c r="L158" s="34"/>
    </row>
    <row r="159" spans="1:12" ht="75" x14ac:dyDescent="0.25">
      <c r="A159" s="74" t="s">
        <v>42</v>
      </c>
      <c r="B159" s="76">
        <v>244</v>
      </c>
      <c r="C159" s="76">
        <v>346</v>
      </c>
      <c r="D159" s="3">
        <f t="shared" si="11"/>
        <v>0</v>
      </c>
      <c r="E159" s="1"/>
      <c r="F159" s="1"/>
      <c r="G159" s="3">
        <f t="shared" si="12"/>
        <v>0</v>
      </c>
      <c r="H159" s="1"/>
      <c r="I159" s="1"/>
      <c r="J159" s="34"/>
      <c r="K159" s="34"/>
      <c r="L159" s="34"/>
    </row>
    <row r="160" spans="1:12" ht="112.5" x14ac:dyDescent="0.25">
      <c r="A160" s="74" t="s">
        <v>43</v>
      </c>
      <c r="B160" s="76">
        <v>244</v>
      </c>
      <c r="C160" s="76">
        <v>349</v>
      </c>
      <c r="D160" s="3">
        <f t="shared" si="11"/>
        <v>0</v>
      </c>
      <c r="E160" s="1"/>
      <c r="F160" s="1"/>
      <c r="G160" s="3">
        <f t="shared" si="12"/>
        <v>0</v>
      </c>
      <c r="H160" s="1"/>
      <c r="I160" s="1"/>
      <c r="J160" s="34"/>
      <c r="K160" s="34"/>
      <c r="L160" s="34"/>
    </row>
    <row r="161" spans="1:12" ht="17.45" customHeight="1" x14ac:dyDescent="0.25">
      <c r="A161" s="671" t="s">
        <v>199</v>
      </c>
      <c r="B161" s="672"/>
      <c r="C161" s="672"/>
      <c r="D161" s="672"/>
      <c r="E161" s="672"/>
      <c r="F161" s="672"/>
      <c r="G161" s="672"/>
      <c r="H161" s="672"/>
      <c r="I161" s="672"/>
      <c r="J161" s="68"/>
      <c r="K161" s="68"/>
      <c r="L161" s="68"/>
    </row>
    <row r="162" spans="1:12" ht="18.75" x14ac:dyDescent="0.25">
      <c r="A162" s="74" t="s">
        <v>8</v>
      </c>
      <c r="B162" s="76" t="s">
        <v>5</v>
      </c>
      <c r="C162" s="76">
        <v>200</v>
      </c>
      <c r="D162" s="3">
        <f>E162+F162</f>
        <v>0</v>
      </c>
      <c r="E162" s="1">
        <f>E164+E167+E186</f>
        <v>0</v>
      </c>
      <c r="F162" s="1">
        <f>F164+F167+F186</f>
        <v>0</v>
      </c>
      <c r="G162" s="3">
        <f>H162+I162</f>
        <v>0</v>
      </c>
      <c r="H162" s="1">
        <f>H164+H167+H186</f>
        <v>0</v>
      </c>
      <c r="I162" s="1">
        <f>I164+I167+I186</f>
        <v>0</v>
      </c>
      <c r="J162" s="34"/>
      <c r="K162" s="34"/>
      <c r="L162" s="34"/>
    </row>
    <row r="163" spans="1:12" ht="18.75" x14ac:dyDescent="0.25">
      <c r="A163" s="74" t="s">
        <v>9</v>
      </c>
      <c r="B163" s="76"/>
      <c r="C163" s="76"/>
      <c r="D163" s="3"/>
      <c r="E163" s="1"/>
      <c r="F163" s="1"/>
      <c r="G163" s="3"/>
      <c r="H163" s="1"/>
      <c r="I163" s="1"/>
      <c r="J163" s="34"/>
      <c r="K163" s="34"/>
      <c r="L163" s="34"/>
    </row>
    <row r="164" spans="1:12" ht="75" x14ac:dyDescent="0.25">
      <c r="A164" s="74" t="s">
        <v>10</v>
      </c>
      <c r="B164" s="76" t="s">
        <v>5</v>
      </c>
      <c r="C164" s="76">
        <v>210</v>
      </c>
      <c r="D164" s="3">
        <f>E164+F164</f>
        <v>0</v>
      </c>
      <c r="E164" s="1">
        <f>E166</f>
        <v>0</v>
      </c>
      <c r="F164" s="1">
        <f>F166</f>
        <v>0</v>
      </c>
      <c r="G164" s="3">
        <f>H164+I164</f>
        <v>0</v>
      </c>
      <c r="H164" s="1">
        <f>H166</f>
        <v>0</v>
      </c>
      <c r="I164" s="1">
        <f>I166</f>
        <v>0</v>
      </c>
      <c r="J164" s="34"/>
      <c r="K164" s="34"/>
      <c r="L164" s="34"/>
    </row>
    <row r="165" spans="1:12" ht="18.75" x14ac:dyDescent="0.25">
      <c r="A165" s="74" t="s">
        <v>9</v>
      </c>
      <c r="B165" s="76"/>
      <c r="C165" s="76"/>
      <c r="D165" s="3"/>
      <c r="E165" s="1"/>
      <c r="F165" s="1"/>
      <c r="G165" s="3"/>
      <c r="H165" s="1"/>
      <c r="I165" s="1"/>
      <c r="J165" s="34"/>
      <c r="K165" s="34"/>
      <c r="L165" s="34"/>
    </row>
    <row r="166" spans="1:12" ht="93.75" x14ac:dyDescent="0.25">
      <c r="A166" s="74" t="s">
        <v>198</v>
      </c>
      <c r="B166" s="76">
        <v>244</v>
      </c>
      <c r="C166" s="76">
        <v>214</v>
      </c>
      <c r="D166" s="3">
        <f>E166+F166</f>
        <v>0</v>
      </c>
      <c r="E166" s="64">
        <f>E36-E124</f>
        <v>0</v>
      </c>
      <c r="F166" s="1"/>
      <c r="G166" s="3">
        <f>H166+I166</f>
        <v>0</v>
      </c>
      <c r="H166" s="64">
        <f>H36-H124</f>
        <v>0</v>
      </c>
      <c r="I166" s="1"/>
      <c r="J166" s="34"/>
      <c r="K166" s="34"/>
      <c r="L166" s="34"/>
    </row>
    <row r="167" spans="1:12" ht="37.5" x14ac:dyDescent="0.25">
      <c r="A167" s="74" t="s">
        <v>14</v>
      </c>
      <c r="B167" s="76" t="s">
        <v>5</v>
      </c>
      <c r="C167" s="76">
        <v>220</v>
      </c>
      <c r="D167" s="3">
        <f>E167+F167</f>
        <v>0</v>
      </c>
      <c r="E167" s="1">
        <f>E169+E170+E171+E178+E179+E182+E185</f>
        <v>0</v>
      </c>
      <c r="F167" s="1">
        <f>F169+F170+F171+F178+F179+F182+F185</f>
        <v>0</v>
      </c>
      <c r="G167" s="3">
        <f>H167+I167</f>
        <v>0</v>
      </c>
      <c r="H167" s="1">
        <f>H169+H170+H171+H178+H179+H182+H185</f>
        <v>0</v>
      </c>
      <c r="I167" s="1">
        <f>I169+I170+I171+I178+I179+I182+I185</f>
        <v>0</v>
      </c>
      <c r="J167" s="34"/>
      <c r="K167" s="34"/>
      <c r="L167" s="34"/>
    </row>
    <row r="168" spans="1:12" ht="18.75" x14ac:dyDescent="0.25">
      <c r="A168" s="74" t="s">
        <v>9</v>
      </c>
      <c r="B168" s="76"/>
      <c r="C168" s="76"/>
      <c r="D168" s="3"/>
      <c r="E168" s="1"/>
      <c r="F168" s="1"/>
      <c r="G168" s="3"/>
      <c r="H168" s="1"/>
      <c r="I168" s="1"/>
      <c r="J168" s="34"/>
      <c r="K168" s="34"/>
      <c r="L168" s="34"/>
    </row>
    <row r="169" spans="1:12" ht="18.75" x14ac:dyDescent="0.25">
      <c r="A169" s="74" t="s">
        <v>15</v>
      </c>
      <c r="B169" s="76">
        <v>244</v>
      </c>
      <c r="C169" s="76">
        <v>221</v>
      </c>
      <c r="D169" s="3">
        <f>E169+F169</f>
        <v>0</v>
      </c>
      <c r="E169" s="1">
        <f>E39-E127</f>
        <v>0</v>
      </c>
      <c r="F169" s="1"/>
      <c r="G169" s="3">
        <f>H169+I169</f>
        <v>0</v>
      </c>
      <c r="H169" s="1">
        <f>H39-H127</f>
        <v>0</v>
      </c>
      <c r="I169" s="1"/>
      <c r="J169" s="34"/>
      <c r="K169" s="34"/>
      <c r="L169" s="34"/>
    </row>
    <row r="170" spans="1:12" ht="37.5" x14ac:dyDescent="0.25">
      <c r="A170" s="74" t="s">
        <v>16</v>
      </c>
      <c r="B170" s="76">
        <v>244</v>
      </c>
      <c r="C170" s="76">
        <v>222</v>
      </c>
      <c r="D170" s="3">
        <f>E170+F170</f>
        <v>0</v>
      </c>
      <c r="E170" s="64">
        <f>E42-E128</f>
        <v>0</v>
      </c>
      <c r="F170" s="1"/>
      <c r="G170" s="3">
        <f>H170+I170</f>
        <v>0</v>
      </c>
      <c r="H170" s="64">
        <f>H42-H128</f>
        <v>0</v>
      </c>
      <c r="I170" s="1"/>
      <c r="J170" s="34"/>
      <c r="K170" s="34"/>
      <c r="L170" s="34"/>
    </row>
    <row r="171" spans="1:12" ht="37.5" x14ac:dyDescent="0.25">
      <c r="A171" s="74" t="s">
        <v>17</v>
      </c>
      <c r="B171" s="76" t="s">
        <v>5</v>
      </c>
      <c r="C171" s="76">
        <v>223</v>
      </c>
      <c r="D171" s="3">
        <f>E171+F171</f>
        <v>0</v>
      </c>
      <c r="E171" s="1">
        <f>E173+E174+E175+E176+E177</f>
        <v>0</v>
      </c>
      <c r="F171" s="1">
        <f>F173+F174+F175+F176+F177</f>
        <v>0</v>
      </c>
      <c r="G171" s="3">
        <f>H171+I171</f>
        <v>0</v>
      </c>
      <c r="H171" s="1">
        <f>H173+H174+H175+H176+H177</f>
        <v>0</v>
      </c>
      <c r="I171" s="1">
        <f>I173+I174+I175+I176+I177</f>
        <v>0</v>
      </c>
      <c r="J171" s="34"/>
      <c r="K171" s="34"/>
      <c r="L171" s="34"/>
    </row>
    <row r="172" spans="1:12" ht="18.75" x14ac:dyDescent="0.25">
      <c r="A172" s="74" t="s">
        <v>6</v>
      </c>
      <c r="B172" s="76"/>
      <c r="C172" s="76"/>
      <c r="D172" s="3"/>
      <c r="E172" s="1"/>
      <c r="F172" s="1"/>
      <c r="G172" s="3"/>
      <c r="H172" s="1"/>
      <c r="I172" s="1"/>
      <c r="J172" s="34"/>
      <c r="K172" s="34"/>
      <c r="L172" s="34"/>
    </row>
    <row r="173" spans="1:12" ht="56.25" x14ac:dyDescent="0.25">
      <c r="A173" s="74" t="s">
        <v>18</v>
      </c>
      <c r="B173" s="76">
        <v>244</v>
      </c>
      <c r="C173" s="76">
        <v>223</v>
      </c>
      <c r="D173" s="3">
        <f t="shared" ref="D173:D178" si="13">E173+F173</f>
        <v>0</v>
      </c>
      <c r="E173" s="1">
        <f t="shared" ref="E173:E178" si="14">E45-E131</f>
        <v>0</v>
      </c>
      <c r="F173" s="1"/>
      <c r="G173" s="3">
        <f t="shared" ref="G173:G178" si="15">H173+I173</f>
        <v>0</v>
      </c>
      <c r="H173" s="1">
        <f t="shared" ref="H173:H178" si="16">H45-H131</f>
        <v>0</v>
      </c>
      <c r="I173" s="1"/>
      <c r="J173" s="34"/>
      <c r="K173" s="34"/>
      <c r="L173" s="34"/>
    </row>
    <row r="174" spans="1:12" ht="37.5" x14ac:dyDescent="0.25">
      <c r="A174" s="74" t="s">
        <v>19</v>
      </c>
      <c r="B174" s="76">
        <v>244</v>
      </c>
      <c r="C174" s="76">
        <v>223</v>
      </c>
      <c r="D174" s="3">
        <f t="shared" si="13"/>
        <v>0</v>
      </c>
      <c r="E174" s="1">
        <f t="shared" si="14"/>
        <v>0</v>
      </c>
      <c r="F174" s="1"/>
      <c r="G174" s="3">
        <f t="shared" si="15"/>
        <v>0</v>
      </c>
      <c r="H174" s="1">
        <f t="shared" si="16"/>
        <v>0</v>
      </c>
      <c r="I174" s="1"/>
      <c r="J174" s="34"/>
      <c r="K174" s="34"/>
      <c r="L174" s="34"/>
    </row>
    <row r="175" spans="1:12" ht="75" x14ac:dyDescent="0.25">
      <c r="A175" s="74" t="s">
        <v>20</v>
      </c>
      <c r="B175" s="76">
        <v>244</v>
      </c>
      <c r="C175" s="76">
        <v>223</v>
      </c>
      <c r="D175" s="3">
        <f t="shared" si="13"/>
        <v>0</v>
      </c>
      <c r="E175" s="1">
        <f t="shared" si="14"/>
        <v>0</v>
      </c>
      <c r="F175" s="1"/>
      <c r="G175" s="3">
        <f t="shared" si="15"/>
        <v>0</v>
      </c>
      <c r="H175" s="1">
        <f t="shared" si="16"/>
        <v>0</v>
      </c>
      <c r="I175" s="1"/>
      <c r="J175" s="34"/>
      <c r="K175" s="34"/>
      <c r="L175" s="34"/>
    </row>
    <row r="176" spans="1:12" ht="75" x14ac:dyDescent="0.25">
      <c r="A176" s="74" t="s">
        <v>21</v>
      </c>
      <c r="B176" s="76">
        <v>244</v>
      </c>
      <c r="C176" s="76">
        <v>223</v>
      </c>
      <c r="D176" s="3">
        <f t="shared" si="13"/>
        <v>0</v>
      </c>
      <c r="E176" s="1">
        <f t="shared" si="14"/>
        <v>0</v>
      </c>
      <c r="F176" s="1"/>
      <c r="G176" s="3">
        <f t="shared" si="15"/>
        <v>0</v>
      </c>
      <c r="H176" s="1">
        <f t="shared" si="16"/>
        <v>0</v>
      </c>
      <c r="I176" s="1"/>
      <c r="J176" s="34"/>
      <c r="K176" s="34"/>
      <c r="L176" s="34"/>
    </row>
    <row r="177" spans="1:12" ht="56.25" x14ac:dyDescent="0.25">
      <c r="A177" s="74" t="s">
        <v>22</v>
      </c>
      <c r="B177" s="76">
        <v>244</v>
      </c>
      <c r="C177" s="76">
        <v>223</v>
      </c>
      <c r="D177" s="3">
        <f t="shared" si="13"/>
        <v>0</v>
      </c>
      <c r="E177" s="1">
        <f t="shared" si="14"/>
        <v>0</v>
      </c>
      <c r="F177" s="1"/>
      <c r="G177" s="3">
        <f t="shared" si="15"/>
        <v>0</v>
      </c>
      <c r="H177" s="1">
        <f t="shared" si="16"/>
        <v>0</v>
      </c>
      <c r="I177" s="1"/>
      <c r="J177" s="34"/>
      <c r="K177" s="34"/>
      <c r="L177" s="34"/>
    </row>
    <row r="178" spans="1:12" ht="168.75" x14ac:dyDescent="0.25">
      <c r="A178" s="74" t="s">
        <v>23</v>
      </c>
      <c r="B178" s="76">
        <v>244</v>
      </c>
      <c r="C178" s="76">
        <v>224</v>
      </c>
      <c r="D178" s="3">
        <f t="shared" si="13"/>
        <v>0</v>
      </c>
      <c r="E178" s="1">
        <f t="shared" si="14"/>
        <v>0</v>
      </c>
      <c r="F178" s="1"/>
      <c r="G178" s="3">
        <f t="shared" si="15"/>
        <v>0</v>
      </c>
      <c r="H178" s="1">
        <f t="shared" si="16"/>
        <v>0</v>
      </c>
      <c r="I178" s="1"/>
      <c r="J178" s="34"/>
      <c r="K178" s="34"/>
      <c r="L178" s="34"/>
    </row>
    <row r="179" spans="1:12" ht="56.25" x14ac:dyDescent="0.25">
      <c r="A179" s="74" t="s">
        <v>24</v>
      </c>
      <c r="B179" s="76" t="s">
        <v>5</v>
      </c>
      <c r="C179" s="76">
        <v>225</v>
      </c>
      <c r="D179" s="1">
        <f t="shared" ref="D179:I179" si="17">D180+D181</f>
        <v>0</v>
      </c>
      <c r="E179" s="1">
        <f t="shared" si="17"/>
        <v>0</v>
      </c>
      <c r="F179" s="1">
        <f t="shared" si="17"/>
        <v>0</v>
      </c>
      <c r="G179" s="1">
        <f t="shared" si="17"/>
        <v>0</v>
      </c>
      <c r="H179" s="1">
        <f t="shared" si="17"/>
        <v>0</v>
      </c>
      <c r="I179" s="1">
        <f t="shared" si="17"/>
        <v>0</v>
      </c>
      <c r="J179" s="34"/>
      <c r="K179" s="34"/>
      <c r="L179" s="34"/>
    </row>
    <row r="180" spans="1:12" ht="18.75" x14ac:dyDescent="0.25">
      <c r="A180" s="469" t="s">
        <v>6</v>
      </c>
      <c r="B180" s="76">
        <v>243</v>
      </c>
      <c r="C180" s="76">
        <v>225</v>
      </c>
      <c r="D180" s="3">
        <f t="shared" ref="D180:D190" si="18">E180+F180</f>
        <v>0</v>
      </c>
      <c r="E180" s="1">
        <f>E52-E138</f>
        <v>0</v>
      </c>
      <c r="F180" s="1"/>
      <c r="G180" s="3">
        <f t="shared" ref="G180:G190" si="19">H180+I180</f>
        <v>0</v>
      </c>
      <c r="H180" s="1">
        <f>H52-H138</f>
        <v>0</v>
      </c>
      <c r="I180" s="1"/>
      <c r="J180" s="34"/>
      <c r="K180" s="34"/>
      <c r="L180" s="34"/>
    </row>
    <row r="181" spans="1:12" ht="18.75" x14ac:dyDescent="0.25">
      <c r="A181" s="469"/>
      <c r="B181" s="76">
        <v>244</v>
      </c>
      <c r="C181" s="76">
        <v>225</v>
      </c>
      <c r="D181" s="3">
        <f t="shared" si="18"/>
        <v>0</v>
      </c>
      <c r="E181" s="1">
        <f>E53-E139</f>
        <v>0</v>
      </c>
      <c r="F181" s="1"/>
      <c r="G181" s="3">
        <f t="shared" si="19"/>
        <v>0</v>
      </c>
      <c r="H181" s="1">
        <f>H53-H139</f>
        <v>0</v>
      </c>
      <c r="I181" s="1"/>
      <c r="J181" s="34"/>
      <c r="K181" s="34"/>
      <c r="L181" s="34"/>
    </row>
    <row r="182" spans="1:12" ht="37.5" x14ac:dyDescent="0.25">
      <c r="A182" s="74" t="s">
        <v>58</v>
      </c>
      <c r="B182" s="76" t="s">
        <v>5</v>
      </c>
      <c r="C182" s="76">
        <v>226</v>
      </c>
      <c r="D182" s="3">
        <f t="shared" si="18"/>
        <v>0</v>
      </c>
      <c r="E182" s="1">
        <f>E183+E184</f>
        <v>0</v>
      </c>
      <c r="F182" s="1">
        <f>F183+F184</f>
        <v>0</v>
      </c>
      <c r="G182" s="3">
        <f t="shared" si="19"/>
        <v>0</v>
      </c>
      <c r="H182" s="1">
        <f>H183+H184</f>
        <v>0</v>
      </c>
      <c r="I182" s="1">
        <f>I183+I184</f>
        <v>0</v>
      </c>
      <c r="J182" s="34"/>
      <c r="K182" s="34"/>
      <c r="L182" s="34"/>
    </row>
    <row r="183" spans="1:12" ht="18.75" x14ac:dyDescent="0.25">
      <c r="A183" s="469" t="s">
        <v>6</v>
      </c>
      <c r="B183" s="76">
        <v>243</v>
      </c>
      <c r="C183" s="76">
        <v>226</v>
      </c>
      <c r="D183" s="3">
        <f t="shared" si="18"/>
        <v>0</v>
      </c>
      <c r="E183" s="1">
        <f>E58-E141</f>
        <v>0</v>
      </c>
      <c r="F183" s="1"/>
      <c r="G183" s="3">
        <f t="shared" si="19"/>
        <v>0</v>
      </c>
      <c r="H183" s="1">
        <f>H58-H141</f>
        <v>0</v>
      </c>
      <c r="I183" s="1"/>
      <c r="J183" s="34"/>
      <c r="K183" s="34"/>
      <c r="L183" s="34"/>
    </row>
    <row r="184" spans="1:12" ht="18.75" x14ac:dyDescent="0.25">
      <c r="A184" s="469"/>
      <c r="B184" s="76">
        <v>244</v>
      </c>
      <c r="C184" s="76">
        <v>226</v>
      </c>
      <c r="D184" s="3">
        <f t="shared" si="18"/>
        <v>0</v>
      </c>
      <c r="E184" s="1">
        <f>E59-E142</f>
        <v>0</v>
      </c>
      <c r="F184" s="1"/>
      <c r="G184" s="3">
        <f t="shared" si="19"/>
        <v>0</v>
      </c>
      <c r="H184" s="1">
        <f>H59-H142</f>
        <v>0</v>
      </c>
      <c r="I184" s="1"/>
      <c r="J184" s="34"/>
      <c r="K184" s="34"/>
      <c r="L184" s="34"/>
    </row>
    <row r="185" spans="1:12" ht="18.75" x14ac:dyDescent="0.25">
      <c r="A185" s="74" t="s">
        <v>25</v>
      </c>
      <c r="B185" s="76">
        <v>244</v>
      </c>
      <c r="C185" s="76">
        <v>227</v>
      </c>
      <c r="D185" s="3">
        <f t="shared" si="18"/>
        <v>0</v>
      </c>
      <c r="E185" s="1">
        <f>E60-E143</f>
        <v>0</v>
      </c>
      <c r="F185" s="1"/>
      <c r="G185" s="3">
        <f t="shared" si="19"/>
        <v>0</v>
      </c>
      <c r="H185" s="1">
        <f>H60-H143</f>
        <v>0</v>
      </c>
      <c r="I185" s="1"/>
      <c r="J185" s="34"/>
      <c r="K185" s="34"/>
      <c r="L185" s="34"/>
    </row>
    <row r="186" spans="1:12" ht="18.75" x14ac:dyDescent="0.25">
      <c r="A186" s="74" t="s">
        <v>30</v>
      </c>
      <c r="B186" s="76" t="s">
        <v>5</v>
      </c>
      <c r="C186" s="76">
        <v>290</v>
      </c>
      <c r="D186" s="3">
        <f t="shared" si="18"/>
        <v>0</v>
      </c>
      <c r="E186" s="1">
        <f>E188+E189</f>
        <v>0</v>
      </c>
      <c r="F186" s="1">
        <f>F188+F189</f>
        <v>0</v>
      </c>
      <c r="G186" s="3">
        <f t="shared" si="19"/>
        <v>0</v>
      </c>
      <c r="H186" s="1">
        <f>H188+H189</f>
        <v>0</v>
      </c>
      <c r="I186" s="1">
        <f>I188+I189</f>
        <v>0</v>
      </c>
      <c r="J186" s="34"/>
      <c r="K186" s="34"/>
      <c r="L186" s="34"/>
    </row>
    <row r="187" spans="1:12" ht="18.75" x14ac:dyDescent="0.25">
      <c r="A187" s="74" t="s">
        <v>9</v>
      </c>
      <c r="B187" s="76"/>
      <c r="C187" s="76"/>
      <c r="D187" s="3">
        <f t="shared" si="18"/>
        <v>0</v>
      </c>
      <c r="E187" s="1"/>
      <c r="F187" s="1"/>
      <c r="G187" s="3">
        <f t="shared" si="19"/>
        <v>0</v>
      </c>
      <c r="H187" s="1"/>
      <c r="I187" s="1"/>
      <c r="J187" s="34"/>
      <c r="K187" s="34"/>
      <c r="L187" s="34"/>
    </row>
    <row r="188" spans="1:12" ht="56.25" x14ac:dyDescent="0.25">
      <c r="A188" s="74" t="s">
        <v>34</v>
      </c>
      <c r="B188" s="76">
        <v>244</v>
      </c>
      <c r="C188" s="76">
        <v>296</v>
      </c>
      <c r="D188" s="3">
        <f t="shared" si="18"/>
        <v>0</v>
      </c>
      <c r="E188" s="1">
        <f>E77-E146</f>
        <v>0</v>
      </c>
      <c r="F188" s="1"/>
      <c r="G188" s="3">
        <f t="shared" si="19"/>
        <v>0</v>
      </c>
      <c r="H188" s="1">
        <f>H77-H146</f>
        <v>0</v>
      </c>
      <c r="I188" s="1"/>
      <c r="J188" s="34"/>
      <c r="K188" s="34"/>
      <c r="L188" s="34"/>
    </row>
    <row r="189" spans="1:12" ht="56.25" x14ac:dyDescent="0.25">
      <c r="A189" s="74" t="s">
        <v>35</v>
      </c>
      <c r="B189" s="76">
        <v>244</v>
      </c>
      <c r="C189" s="76">
        <v>297</v>
      </c>
      <c r="D189" s="3">
        <f t="shared" si="18"/>
        <v>0</v>
      </c>
      <c r="E189" s="1">
        <f>E83-E147</f>
        <v>0</v>
      </c>
      <c r="F189" s="1"/>
      <c r="G189" s="3">
        <f t="shared" si="19"/>
        <v>0</v>
      </c>
      <c r="H189" s="1">
        <f>H83-H147</f>
        <v>0</v>
      </c>
      <c r="I189" s="1"/>
      <c r="J189" s="34"/>
      <c r="K189" s="34"/>
      <c r="L189" s="34"/>
    </row>
    <row r="190" spans="1:12" ht="56.25" x14ac:dyDescent="0.25">
      <c r="A190" s="74" t="s">
        <v>59</v>
      </c>
      <c r="B190" s="76" t="s">
        <v>5</v>
      </c>
      <c r="C190" s="76">
        <v>300</v>
      </c>
      <c r="D190" s="3">
        <f t="shared" si="18"/>
        <v>0</v>
      </c>
      <c r="E190" s="1">
        <f>E192+E194+E193</f>
        <v>0</v>
      </c>
      <c r="F190" s="1">
        <f>F192+F194+F193</f>
        <v>0</v>
      </c>
      <c r="G190" s="3">
        <f t="shared" si="19"/>
        <v>0</v>
      </c>
      <c r="H190" s="1">
        <f>H192+H194+H193</f>
        <v>0</v>
      </c>
      <c r="I190" s="1">
        <f>I192+I194+I193</f>
        <v>0</v>
      </c>
      <c r="J190" s="34"/>
      <c r="K190" s="34"/>
      <c r="L190" s="34"/>
    </row>
    <row r="191" spans="1:12" ht="18.75" x14ac:dyDescent="0.25">
      <c r="A191" s="74" t="s">
        <v>9</v>
      </c>
      <c r="B191" s="76"/>
      <c r="C191" s="76"/>
      <c r="D191" s="3"/>
      <c r="E191" s="1"/>
      <c r="F191" s="1"/>
      <c r="G191" s="3"/>
      <c r="H191" s="1"/>
      <c r="I191" s="1"/>
      <c r="J191" s="34"/>
      <c r="K191" s="34"/>
      <c r="L191" s="34"/>
    </row>
    <row r="192" spans="1:12" ht="56.25" x14ac:dyDescent="0.25">
      <c r="A192" s="74" t="s">
        <v>36</v>
      </c>
      <c r="B192" s="76">
        <v>244</v>
      </c>
      <c r="C192" s="76">
        <v>310</v>
      </c>
      <c r="D192" s="3">
        <f>E192+F192</f>
        <v>0</v>
      </c>
      <c r="E192" s="1">
        <f>E87-E150</f>
        <v>0</v>
      </c>
      <c r="F192" s="1"/>
      <c r="G192" s="3">
        <f>H192+I192</f>
        <v>0</v>
      </c>
      <c r="H192" s="1">
        <f>H87-H150</f>
        <v>0</v>
      </c>
      <c r="I192" s="1"/>
      <c r="J192" s="34"/>
      <c r="K192" s="34"/>
      <c r="L192" s="34"/>
    </row>
    <row r="193" spans="1:12" ht="75" x14ac:dyDescent="0.25">
      <c r="A193" s="74" t="s">
        <v>68</v>
      </c>
      <c r="B193" s="76">
        <v>244</v>
      </c>
      <c r="C193" s="76">
        <v>320</v>
      </c>
      <c r="D193" s="3">
        <f>E193+F193</f>
        <v>0</v>
      </c>
      <c r="E193" s="1">
        <f>E88-E151</f>
        <v>0</v>
      </c>
      <c r="F193" s="1"/>
      <c r="G193" s="3">
        <f>H193+I193</f>
        <v>0</v>
      </c>
      <c r="H193" s="1">
        <f>H88-H151</f>
        <v>0</v>
      </c>
      <c r="I193" s="1"/>
      <c r="J193" s="34"/>
      <c r="K193" s="34"/>
      <c r="L193" s="34"/>
    </row>
    <row r="194" spans="1:12" ht="75" x14ac:dyDescent="0.25">
      <c r="A194" s="74" t="s">
        <v>60</v>
      </c>
      <c r="B194" s="76" t="s">
        <v>5</v>
      </c>
      <c r="C194" s="76">
        <v>340</v>
      </c>
      <c r="D194" s="3">
        <f>E194+F194</f>
        <v>0</v>
      </c>
      <c r="E194" s="1">
        <f>E196+E197+E198+E199+E200+E201+E202</f>
        <v>0</v>
      </c>
      <c r="F194" s="1">
        <f>F196+F197+F198+F199+F200+F201+F202</f>
        <v>0</v>
      </c>
      <c r="G194" s="3">
        <f>H194+I194</f>
        <v>0</v>
      </c>
      <c r="H194" s="1">
        <f>H196+H197+H198+H199+H200+H201+H202</f>
        <v>0</v>
      </c>
      <c r="I194" s="1">
        <f>I196+I197+I198+I199+I200+I201+I202</f>
        <v>0</v>
      </c>
      <c r="J194" s="34"/>
      <c r="K194" s="34"/>
      <c r="L194" s="34"/>
    </row>
    <row r="195" spans="1:12" ht="18.75" x14ac:dyDescent="0.25">
      <c r="A195" s="74" t="s">
        <v>6</v>
      </c>
      <c r="B195" s="76"/>
      <c r="C195" s="76"/>
      <c r="D195" s="3"/>
      <c r="E195" s="1"/>
      <c r="F195" s="1"/>
      <c r="G195" s="3"/>
      <c r="H195" s="1"/>
      <c r="I195" s="1"/>
      <c r="J195" s="34"/>
      <c r="K195" s="34"/>
      <c r="L195" s="34"/>
    </row>
    <row r="196" spans="1:12" ht="131.25" x14ac:dyDescent="0.25">
      <c r="A196" s="74" t="s">
        <v>37</v>
      </c>
      <c r="B196" s="76">
        <v>244</v>
      </c>
      <c r="C196" s="76">
        <v>341</v>
      </c>
      <c r="D196" s="3">
        <f t="shared" ref="D196:D202" si="20">E196+F196</f>
        <v>0</v>
      </c>
      <c r="E196" s="1">
        <f>E91-E154</f>
        <v>0</v>
      </c>
      <c r="F196" s="1"/>
      <c r="G196" s="3">
        <f t="shared" ref="G196:G202" si="21">H196+I196</f>
        <v>0</v>
      </c>
      <c r="H196" s="1">
        <f>H91-H154</f>
        <v>0</v>
      </c>
      <c r="I196" s="1"/>
      <c r="J196" s="34"/>
      <c r="K196" s="34"/>
      <c r="L196" s="34"/>
    </row>
    <row r="197" spans="1:12" ht="56.25" x14ac:dyDescent="0.25">
      <c r="A197" s="74" t="s">
        <v>38</v>
      </c>
      <c r="B197" s="76">
        <v>244</v>
      </c>
      <c r="C197" s="76">
        <v>342</v>
      </c>
      <c r="D197" s="3">
        <f t="shared" si="20"/>
        <v>0</v>
      </c>
      <c r="E197" s="1">
        <f t="shared" ref="E197:E202" si="22">E92-E155</f>
        <v>0</v>
      </c>
      <c r="F197" s="1"/>
      <c r="G197" s="3">
        <f t="shared" si="21"/>
        <v>0</v>
      </c>
      <c r="H197" s="1">
        <f t="shared" ref="H197:H202" si="23">H92-H155</f>
        <v>0</v>
      </c>
      <c r="I197" s="1"/>
      <c r="J197" s="34"/>
      <c r="K197" s="34"/>
      <c r="L197" s="34"/>
    </row>
    <row r="198" spans="1:12" ht="75" x14ac:dyDescent="0.25">
      <c r="A198" s="74" t="s">
        <v>39</v>
      </c>
      <c r="B198" s="76">
        <v>244</v>
      </c>
      <c r="C198" s="76">
        <v>343</v>
      </c>
      <c r="D198" s="3">
        <f t="shared" si="20"/>
        <v>0</v>
      </c>
      <c r="E198" s="1">
        <f t="shared" si="22"/>
        <v>0</v>
      </c>
      <c r="F198" s="1"/>
      <c r="G198" s="3">
        <f t="shared" si="21"/>
        <v>0</v>
      </c>
      <c r="H198" s="1">
        <f t="shared" si="23"/>
        <v>0</v>
      </c>
      <c r="I198" s="1"/>
      <c r="J198" s="34"/>
      <c r="K198" s="34"/>
      <c r="L198" s="34"/>
    </row>
    <row r="199" spans="1:12" ht="75" x14ac:dyDescent="0.25">
      <c r="A199" s="74" t="s">
        <v>40</v>
      </c>
      <c r="B199" s="76">
        <v>244</v>
      </c>
      <c r="C199" s="76">
        <v>344</v>
      </c>
      <c r="D199" s="3">
        <f t="shared" si="20"/>
        <v>0</v>
      </c>
      <c r="E199" s="1">
        <f t="shared" si="22"/>
        <v>0</v>
      </c>
      <c r="F199" s="1"/>
      <c r="G199" s="3">
        <f t="shared" si="21"/>
        <v>0</v>
      </c>
      <c r="H199" s="1">
        <f t="shared" si="23"/>
        <v>0</v>
      </c>
      <c r="I199" s="1"/>
      <c r="J199" s="34"/>
      <c r="K199" s="34"/>
      <c r="L199" s="34"/>
    </row>
    <row r="200" spans="1:12" ht="56.25" x14ac:dyDescent="0.25">
      <c r="A200" s="74" t="s">
        <v>41</v>
      </c>
      <c r="B200" s="76">
        <v>244</v>
      </c>
      <c r="C200" s="76">
        <v>345</v>
      </c>
      <c r="D200" s="3">
        <f t="shared" si="20"/>
        <v>0</v>
      </c>
      <c r="E200" s="1">
        <f t="shared" si="22"/>
        <v>0</v>
      </c>
      <c r="F200" s="1"/>
      <c r="G200" s="3">
        <f t="shared" si="21"/>
        <v>0</v>
      </c>
      <c r="H200" s="1">
        <f t="shared" si="23"/>
        <v>0</v>
      </c>
      <c r="I200" s="1"/>
      <c r="J200" s="34"/>
      <c r="K200" s="34"/>
      <c r="L200" s="34"/>
    </row>
    <row r="201" spans="1:12" ht="75" x14ac:dyDescent="0.25">
      <c r="A201" s="74" t="s">
        <v>42</v>
      </c>
      <c r="B201" s="76">
        <v>244</v>
      </c>
      <c r="C201" s="76">
        <v>346</v>
      </c>
      <c r="D201" s="3">
        <f t="shared" si="20"/>
        <v>0</v>
      </c>
      <c r="E201" s="1">
        <f t="shared" si="22"/>
        <v>0</v>
      </c>
      <c r="F201" s="1"/>
      <c r="G201" s="3">
        <f t="shared" si="21"/>
        <v>0</v>
      </c>
      <c r="H201" s="1">
        <f t="shared" si="23"/>
        <v>0</v>
      </c>
      <c r="I201" s="1"/>
      <c r="J201" s="34"/>
      <c r="K201" s="34"/>
      <c r="L201" s="34"/>
    </row>
    <row r="202" spans="1:12" ht="112.5" x14ac:dyDescent="0.25">
      <c r="A202" s="74" t="s">
        <v>43</v>
      </c>
      <c r="B202" s="76">
        <v>244</v>
      </c>
      <c r="C202" s="76">
        <v>349</v>
      </c>
      <c r="D202" s="3">
        <f t="shared" si="20"/>
        <v>0</v>
      </c>
      <c r="E202" s="1">
        <f t="shared" si="22"/>
        <v>0</v>
      </c>
      <c r="F202" s="1"/>
      <c r="G202" s="3">
        <f t="shared" si="21"/>
        <v>0</v>
      </c>
      <c r="H202" s="1">
        <f t="shared" si="23"/>
        <v>0</v>
      </c>
      <c r="I202" s="1"/>
      <c r="J202" s="34"/>
      <c r="K202" s="34"/>
      <c r="L202" s="34"/>
    </row>
  </sheetData>
  <mergeCells count="39">
    <mergeCell ref="E5:F5"/>
    <mergeCell ref="A1:I1"/>
    <mergeCell ref="A2:I2"/>
    <mergeCell ref="A70:A72"/>
    <mergeCell ref="A5:A6"/>
    <mergeCell ref="B5:B6"/>
    <mergeCell ref="C5:C6"/>
    <mergeCell ref="D5:D6"/>
    <mergeCell ref="A35:A36"/>
    <mergeCell ref="A41:A42"/>
    <mergeCell ref="A52:A53"/>
    <mergeCell ref="A55:A59"/>
    <mergeCell ref="A64:A65"/>
    <mergeCell ref="A83:A84"/>
    <mergeCell ref="B105:C105"/>
    <mergeCell ref="E105:F105"/>
    <mergeCell ref="B106:C106"/>
    <mergeCell ref="E106:F106"/>
    <mergeCell ref="A180:A181"/>
    <mergeCell ref="A183:A184"/>
    <mergeCell ref="G5:G6"/>
    <mergeCell ref="H5:I5"/>
    <mergeCell ref="A115:I115"/>
    <mergeCell ref="B112:C112"/>
    <mergeCell ref="E112:F112"/>
    <mergeCell ref="A114:B114"/>
    <mergeCell ref="A138:A139"/>
    <mergeCell ref="B108:C108"/>
    <mergeCell ref="E108:F108"/>
    <mergeCell ref="B109:C109"/>
    <mergeCell ref="E109:F109"/>
    <mergeCell ref="B111:C111"/>
    <mergeCell ref="E111:F111"/>
    <mergeCell ref="A77:A81"/>
    <mergeCell ref="K115:M115"/>
    <mergeCell ref="N115:P115"/>
    <mergeCell ref="A119:I119"/>
    <mergeCell ref="A161:I161"/>
    <mergeCell ref="A141:A142"/>
  </mergeCells>
  <pageMargins left="1.3779527559055118" right="0.39370078740157483" top="0.98425196850393704" bottom="0.78740157480314965" header="0.31496062992125984" footer="0.31496062992125984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I105"/>
  <sheetViews>
    <sheetView zoomScaleNormal="100" workbookViewId="0">
      <selection activeCell="D5" sqref="D5:D7"/>
    </sheetView>
  </sheetViews>
  <sheetFormatPr defaultColWidth="8.85546875" defaultRowHeight="15" x14ac:dyDescent="0.25"/>
  <cols>
    <col min="1" max="1" width="24.7109375" style="5" customWidth="1"/>
    <col min="2" max="2" width="15.28515625" style="5" customWidth="1"/>
    <col min="3" max="3" width="14" style="5" customWidth="1"/>
    <col min="4" max="9" width="18.5703125" style="5" customWidth="1"/>
    <col min="10" max="16384" width="8.85546875" style="5"/>
  </cols>
  <sheetData>
    <row r="1" spans="1:9" ht="18.75" x14ac:dyDescent="0.25">
      <c r="A1" s="468" t="s">
        <v>260</v>
      </c>
      <c r="B1" s="468"/>
      <c r="C1" s="468"/>
      <c r="D1" s="468"/>
      <c r="E1" s="468"/>
      <c r="F1" s="468"/>
      <c r="G1" s="468"/>
      <c r="H1" s="468"/>
      <c r="I1" s="468"/>
    </row>
    <row r="2" spans="1:9" ht="18.75" x14ac:dyDescent="0.25">
      <c r="A2" s="468" t="s">
        <v>74</v>
      </c>
      <c r="B2" s="468"/>
      <c r="C2" s="468"/>
      <c r="D2" s="468"/>
      <c r="E2" s="468"/>
      <c r="F2" s="468"/>
      <c r="G2" s="468"/>
      <c r="H2" s="468"/>
      <c r="I2" s="468"/>
    </row>
    <row r="3" spans="1:9" x14ac:dyDescent="0.25">
      <c r="A3" s="28"/>
    </row>
    <row r="4" spans="1:9" ht="19.5" thickBot="1" x14ac:dyDescent="0.3">
      <c r="A4" s="4"/>
      <c r="F4" s="4"/>
      <c r="G4" s="4"/>
      <c r="I4" s="4" t="s">
        <v>51</v>
      </c>
    </row>
    <row r="5" spans="1:9" ht="30.6" customHeight="1" x14ac:dyDescent="0.25">
      <c r="A5" s="473" t="s">
        <v>0</v>
      </c>
      <c r="B5" s="466" t="s">
        <v>45</v>
      </c>
      <c r="C5" s="475" t="s">
        <v>46</v>
      </c>
      <c r="D5" s="466" t="s">
        <v>1</v>
      </c>
      <c r="E5" s="466" t="s">
        <v>73</v>
      </c>
      <c r="F5" s="466"/>
      <c r="G5" s="466" t="s">
        <v>1</v>
      </c>
      <c r="H5" s="466" t="s">
        <v>73</v>
      </c>
      <c r="I5" s="627"/>
    </row>
    <row r="6" spans="1:9" ht="15.75" x14ac:dyDescent="0.25">
      <c r="A6" s="721"/>
      <c r="B6" s="494"/>
      <c r="C6" s="496"/>
      <c r="D6" s="494"/>
      <c r="E6" s="494" t="s">
        <v>6</v>
      </c>
      <c r="F6" s="494"/>
      <c r="G6" s="494"/>
      <c r="H6" s="494" t="s">
        <v>6</v>
      </c>
      <c r="I6" s="718"/>
    </row>
    <row r="7" spans="1:9" ht="212.45" customHeight="1" thickBot="1" x14ac:dyDescent="0.3">
      <c r="A7" s="474"/>
      <c r="B7" s="467"/>
      <c r="C7" s="476"/>
      <c r="D7" s="467"/>
      <c r="E7" s="103" t="s">
        <v>195</v>
      </c>
      <c r="F7" s="103" t="s">
        <v>196</v>
      </c>
      <c r="G7" s="467"/>
      <c r="H7" s="103" t="s">
        <v>195</v>
      </c>
      <c r="I7" s="35" t="s">
        <v>196</v>
      </c>
    </row>
    <row r="8" spans="1:9" ht="19.5" thickBot="1" x14ac:dyDescent="0.3">
      <c r="A8" s="81">
        <v>1</v>
      </c>
      <c r="B8" s="82">
        <v>2</v>
      </c>
      <c r="C8" s="82">
        <v>3</v>
      </c>
      <c r="D8" s="82">
        <v>4</v>
      </c>
      <c r="E8" s="82">
        <v>5</v>
      </c>
      <c r="F8" s="82">
        <v>6</v>
      </c>
      <c r="G8" s="82">
        <v>7</v>
      </c>
      <c r="H8" s="82">
        <v>8</v>
      </c>
      <c r="I8" s="83">
        <v>9</v>
      </c>
    </row>
    <row r="9" spans="1:9" ht="18.75" x14ac:dyDescent="0.25">
      <c r="A9" s="84" t="s">
        <v>183</v>
      </c>
      <c r="B9" s="85" t="s">
        <v>5</v>
      </c>
      <c r="C9" s="85" t="s">
        <v>5</v>
      </c>
      <c r="D9" s="86">
        <f>E9+F9</f>
        <v>0</v>
      </c>
      <c r="E9" s="87"/>
      <c r="F9" s="87"/>
      <c r="G9" s="86">
        <f>H9+I9</f>
        <v>0</v>
      </c>
      <c r="H9" s="87"/>
      <c r="I9" s="88"/>
    </row>
    <row r="10" spans="1:9" ht="18.75" x14ac:dyDescent="0.25">
      <c r="A10" s="101" t="s">
        <v>7</v>
      </c>
      <c r="B10" s="105" t="s">
        <v>5</v>
      </c>
      <c r="C10" s="105">
        <v>900</v>
      </c>
      <c r="D10" s="3">
        <f>E10+F10</f>
        <v>0</v>
      </c>
      <c r="E10" s="1">
        <f>E13+E41</f>
        <v>0</v>
      </c>
      <c r="F10" s="1">
        <f>F13+F41</f>
        <v>0</v>
      </c>
      <c r="G10" s="3">
        <f>H10+I10</f>
        <v>0</v>
      </c>
      <c r="H10" s="1">
        <f>H13+H41</f>
        <v>0</v>
      </c>
      <c r="I10" s="2">
        <f>I13+I41</f>
        <v>0</v>
      </c>
    </row>
    <row r="11" spans="1:9" ht="18.75" x14ac:dyDescent="0.25">
      <c r="A11" s="101" t="s">
        <v>6</v>
      </c>
      <c r="B11" s="105"/>
      <c r="C11" s="105"/>
      <c r="D11" s="3"/>
      <c r="E11" s="1"/>
      <c r="F11" s="1"/>
      <c r="G11" s="3"/>
      <c r="H11" s="1"/>
      <c r="I11" s="2"/>
    </row>
    <row r="12" spans="1:9" ht="33.6" customHeight="1" x14ac:dyDescent="0.25">
      <c r="A12" s="719" t="s">
        <v>197</v>
      </c>
      <c r="B12" s="493"/>
      <c r="C12" s="493"/>
      <c r="D12" s="493"/>
      <c r="E12" s="493"/>
      <c r="F12" s="493"/>
      <c r="G12" s="493"/>
      <c r="H12" s="493"/>
      <c r="I12" s="720"/>
    </row>
    <row r="13" spans="1:9" ht="18.75" x14ac:dyDescent="0.25">
      <c r="A13" s="101" t="s">
        <v>8</v>
      </c>
      <c r="B13" s="105" t="s">
        <v>5</v>
      </c>
      <c r="C13" s="105">
        <v>200</v>
      </c>
      <c r="D13" s="3">
        <f t="shared" ref="D13:D45" si="0">E13+F13</f>
        <v>0</v>
      </c>
      <c r="E13" s="1">
        <f>E15+E18+E37</f>
        <v>0</v>
      </c>
      <c r="F13" s="1">
        <f>F15+F18+F37</f>
        <v>0</v>
      </c>
      <c r="G13" s="3">
        <f>H13+I13</f>
        <v>0</v>
      </c>
      <c r="H13" s="1">
        <f>H15+H18+H37</f>
        <v>0</v>
      </c>
      <c r="I13" s="2">
        <f>I15+I18+I37</f>
        <v>0</v>
      </c>
    </row>
    <row r="14" spans="1:9" ht="14.45" customHeight="1" x14ac:dyDescent="0.25">
      <c r="A14" s="101" t="s">
        <v>9</v>
      </c>
      <c r="B14" s="105"/>
      <c r="C14" s="105"/>
      <c r="D14" s="3"/>
      <c r="E14" s="1"/>
      <c r="F14" s="1"/>
      <c r="G14" s="3"/>
      <c r="H14" s="1"/>
      <c r="I14" s="2"/>
    </row>
    <row r="15" spans="1:9" ht="75" x14ac:dyDescent="0.25">
      <c r="A15" s="101" t="s">
        <v>10</v>
      </c>
      <c r="B15" s="105" t="s">
        <v>5</v>
      </c>
      <c r="C15" s="105">
        <v>210</v>
      </c>
      <c r="D15" s="3">
        <f t="shared" si="0"/>
        <v>0</v>
      </c>
      <c r="E15" s="1">
        <f>E17</f>
        <v>0</v>
      </c>
      <c r="F15" s="1">
        <f>F17</f>
        <v>0</v>
      </c>
      <c r="G15" s="3">
        <f>H15+I15</f>
        <v>0</v>
      </c>
      <c r="H15" s="1">
        <f>H17</f>
        <v>0</v>
      </c>
      <c r="I15" s="2">
        <f>I17</f>
        <v>0</v>
      </c>
    </row>
    <row r="16" spans="1:9" ht="18.75" x14ac:dyDescent="0.25">
      <c r="A16" s="101" t="s">
        <v>9</v>
      </c>
      <c r="B16" s="105"/>
      <c r="C16" s="105"/>
      <c r="D16" s="3"/>
      <c r="E16" s="1"/>
      <c r="F16" s="1"/>
      <c r="G16" s="3"/>
      <c r="H16" s="1"/>
      <c r="I16" s="2"/>
    </row>
    <row r="17" spans="1:9" ht="93.75" x14ac:dyDescent="0.25">
      <c r="A17" s="101" t="s">
        <v>198</v>
      </c>
      <c r="B17" s="105">
        <v>244</v>
      </c>
      <c r="C17" s="105">
        <v>214</v>
      </c>
      <c r="D17" s="3">
        <f>E17+F17</f>
        <v>0</v>
      </c>
      <c r="E17" s="1"/>
      <c r="F17" s="1"/>
      <c r="G17" s="3">
        <f>H17+I17</f>
        <v>0</v>
      </c>
      <c r="H17" s="1"/>
      <c r="I17" s="2"/>
    </row>
    <row r="18" spans="1:9" ht="37.5" x14ac:dyDescent="0.25">
      <c r="A18" s="101" t="s">
        <v>14</v>
      </c>
      <c r="B18" s="105" t="s">
        <v>5</v>
      </c>
      <c r="C18" s="105">
        <v>220</v>
      </c>
      <c r="D18" s="3">
        <f t="shared" si="0"/>
        <v>0</v>
      </c>
      <c r="E18" s="1">
        <f>E20+E21+E22+E29+E30+E33+E36</f>
        <v>0</v>
      </c>
      <c r="F18" s="1">
        <f>F20+F21+F22+F29+F30+F33+F36</f>
        <v>0</v>
      </c>
      <c r="G18" s="3">
        <f>H18+I18</f>
        <v>0</v>
      </c>
      <c r="H18" s="1">
        <f>H20+H21+H22+H29+H30+H33+H36</f>
        <v>0</v>
      </c>
      <c r="I18" s="2">
        <f>I20+I21+I22+I29+I30+I33+I36</f>
        <v>0</v>
      </c>
    </row>
    <row r="19" spans="1:9" ht="18.75" x14ac:dyDescent="0.25">
      <c r="A19" s="101" t="s">
        <v>9</v>
      </c>
      <c r="B19" s="105"/>
      <c r="C19" s="105"/>
      <c r="D19" s="3"/>
      <c r="E19" s="1"/>
      <c r="F19" s="1"/>
      <c r="G19" s="3"/>
      <c r="H19" s="1"/>
      <c r="I19" s="2"/>
    </row>
    <row r="20" spans="1:9" ht="18.75" x14ac:dyDescent="0.25">
      <c r="A20" s="101" t="s">
        <v>15</v>
      </c>
      <c r="B20" s="105">
        <v>244</v>
      </c>
      <c r="C20" s="105">
        <v>221</v>
      </c>
      <c r="D20" s="3">
        <f t="shared" si="0"/>
        <v>0</v>
      </c>
      <c r="E20" s="1"/>
      <c r="F20" s="1"/>
      <c r="G20" s="3">
        <f>H20+I20</f>
        <v>0</v>
      </c>
      <c r="H20" s="1"/>
      <c r="I20" s="2"/>
    </row>
    <row r="21" spans="1:9" ht="37.5" x14ac:dyDescent="0.25">
      <c r="A21" s="101" t="s">
        <v>16</v>
      </c>
      <c r="B21" s="105">
        <v>244</v>
      </c>
      <c r="C21" s="105">
        <v>222</v>
      </c>
      <c r="D21" s="3">
        <f t="shared" si="0"/>
        <v>0</v>
      </c>
      <c r="E21" s="1"/>
      <c r="F21" s="1"/>
      <c r="G21" s="3">
        <f>H21+I21</f>
        <v>0</v>
      </c>
      <c r="H21" s="1"/>
      <c r="I21" s="2"/>
    </row>
    <row r="22" spans="1:9" ht="37.5" x14ac:dyDescent="0.25">
      <c r="A22" s="101" t="s">
        <v>17</v>
      </c>
      <c r="B22" s="105" t="s">
        <v>5</v>
      </c>
      <c r="C22" s="105">
        <v>223</v>
      </c>
      <c r="D22" s="3">
        <f t="shared" si="0"/>
        <v>0</v>
      </c>
      <c r="E22" s="1">
        <f>E24+E25+E26+E27+E28</f>
        <v>0</v>
      </c>
      <c r="F22" s="1">
        <f>F24+F25+F26+F27+F28</f>
        <v>0</v>
      </c>
      <c r="G22" s="3">
        <f>H22+I22</f>
        <v>0</v>
      </c>
      <c r="H22" s="1">
        <f>H24+H25+H26+H27+H28</f>
        <v>0</v>
      </c>
      <c r="I22" s="2">
        <f>I24+I25+I26+I27+I28</f>
        <v>0</v>
      </c>
    </row>
    <row r="23" spans="1:9" ht="18.75" x14ac:dyDescent="0.25">
      <c r="A23" s="101" t="s">
        <v>6</v>
      </c>
      <c r="B23" s="105"/>
      <c r="C23" s="105"/>
      <c r="D23" s="3"/>
      <c r="E23" s="1"/>
      <c r="F23" s="1"/>
      <c r="G23" s="3"/>
      <c r="H23" s="1"/>
      <c r="I23" s="2"/>
    </row>
    <row r="24" spans="1:9" ht="56.25" x14ac:dyDescent="0.25">
      <c r="A24" s="101" t="s">
        <v>18</v>
      </c>
      <c r="B24" s="105">
        <v>244</v>
      </c>
      <c r="C24" s="105">
        <v>223</v>
      </c>
      <c r="D24" s="3">
        <f t="shared" si="0"/>
        <v>0</v>
      </c>
      <c r="E24" s="1"/>
      <c r="F24" s="1"/>
      <c r="G24" s="3">
        <f t="shared" ref="G24:G29" si="1">H24+I24</f>
        <v>0</v>
      </c>
      <c r="H24" s="1"/>
      <c r="I24" s="2"/>
    </row>
    <row r="25" spans="1:9" ht="37.5" x14ac:dyDescent="0.25">
      <c r="A25" s="101" t="s">
        <v>19</v>
      </c>
      <c r="B25" s="105">
        <v>244</v>
      </c>
      <c r="C25" s="105">
        <v>223</v>
      </c>
      <c r="D25" s="3">
        <f t="shared" si="0"/>
        <v>0</v>
      </c>
      <c r="E25" s="1"/>
      <c r="F25" s="1"/>
      <c r="G25" s="3">
        <f t="shared" si="1"/>
        <v>0</v>
      </c>
      <c r="H25" s="1"/>
      <c r="I25" s="2"/>
    </row>
    <row r="26" spans="1:9" ht="65.45" customHeight="1" x14ac:dyDescent="0.25">
      <c r="A26" s="101" t="s">
        <v>20</v>
      </c>
      <c r="B26" s="105">
        <v>244</v>
      </c>
      <c r="C26" s="105">
        <v>223</v>
      </c>
      <c r="D26" s="3">
        <f t="shared" si="0"/>
        <v>0</v>
      </c>
      <c r="E26" s="1"/>
      <c r="F26" s="1"/>
      <c r="G26" s="3">
        <f t="shared" si="1"/>
        <v>0</v>
      </c>
      <c r="H26" s="1"/>
      <c r="I26" s="2"/>
    </row>
    <row r="27" spans="1:9" ht="75" x14ac:dyDescent="0.25">
      <c r="A27" s="101" t="s">
        <v>21</v>
      </c>
      <c r="B27" s="105">
        <v>244</v>
      </c>
      <c r="C27" s="105">
        <v>223</v>
      </c>
      <c r="D27" s="3">
        <f t="shared" si="0"/>
        <v>0</v>
      </c>
      <c r="E27" s="1"/>
      <c r="F27" s="1"/>
      <c r="G27" s="3">
        <f t="shared" si="1"/>
        <v>0</v>
      </c>
      <c r="H27" s="1"/>
      <c r="I27" s="2"/>
    </row>
    <row r="28" spans="1:9" ht="56.25" x14ac:dyDescent="0.25">
      <c r="A28" s="101" t="s">
        <v>22</v>
      </c>
      <c r="B28" s="105">
        <v>244</v>
      </c>
      <c r="C28" s="105">
        <v>223</v>
      </c>
      <c r="D28" s="3">
        <f t="shared" si="0"/>
        <v>0</v>
      </c>
      <c r="E28" s="1"/>
      <c r="F28" s="1"/>
      <c r="G28" s="3">
        <f t="shared" si="1"/>
        <v>0</v>
      </c>
      <c r="H28" s="1"/>
      <c r="I28" s="2"/>
    </row>
    <row r="29" spans="1:9" ht="168.75" x14ac:dyDescent="0.25">
      <c r="A29" s="101" t="s">
        <v>23</v>
      </c>
      <c r="B29" s="105">
        <v>244</v>
      </c>
      <c r="C29" s="105">
        <v>224</v>
      </c>
      <c r="D29" s="3">
        <f t="shared" si="0"/>
        <v>0</v>
      </c>
      <c r="E29" s="1"/>
      <c r="F29" s="1"/>
      <c r="G29" s="3">
        <f t="shared" si="1"/>
        <v>0</v>
      </c>
      <c r="H29" s="1"/>
      <c r="I29" s="2"/>
    </row>
    <row r="30" spans="1:9" ht="56.25" x14ac:dyDescent="0.25">
      <c r="A30" s="101" t="s">
        <v>24</v>
      </c>
      <c r="B30" s="105" t="s">
        <v>5</v>
      </c>
      <c r="C30" s="105">
        <v>225</v>
      </c>
      <c r="D30" s="1">
        <f t="shared" ref="D30:I30" si="2">D31+D32</f>
        <v>0</v>
      </c>
      <c r="E30" s="1">
        <f t="shared" si="2"/>
        <v>0</v>
      </c>
      <c r="F30" s="1">
        <f t="shared" si="2"/>
        <v>0</v>
      </c>
      <c r="G30" s="1">
        <f t="shared" si="2"/>
        <v>0</v>
      </c>
      <c r="H30" s="1">
        <f t="shared" si="2"/>
        <v>0</v>
      </c>
      <c r="I30" s="2">
        <f t="shared" si="2"/>
        <v>0</v>
      </c>
    </row>
    <row r="31" spans="1:9" ht="18.75" x14ac:dyDescent="0.25">
      <c r="A31" s="469" t="s">
        <v>6</v>
      </c>
      <c r="B31" s="105">
        <v>243</v>
      </c>
      <c r="C31" s="105">
        <v>225</v>
      </c>
      <c r="D31" s="3">
        <f t="shared" si="0"/>
        <v>0</v>
      </c>
      <c r="E31" s="1"/>
      <c r="F31" s="1"/>
      <c r="G31" s="3">
        <f t="shared" ref="G31:G41" si="3">H31+I31</f>
        <v>0</v>
      </c>
      <c r="H31" s="1"/>
      <c r="I31" s="2"/>
    </row>
    <row r="32" spans="1:9" ht="18.75" x14ac:dyDescent="0.25">
      <c r="A32" s="469"/>
      <c r="B32" s="105">
        <v>244</v>
      </c>
      <c r="C32" s="105">
        <v>225</v>
      </c>
      <c r="D32" s="3">
        <f t="shared" si="0"/>
        <v>0</v>
      </c>
      <c r="E32" s="1"/>
      <c r="F32" s="1"/>
      <c r="G32" s="3">
        <f t="shared" si="3"/>
        <v>0</v>
      </c>
      <c r="H32" s="1"/>
      <c r="I32" s="2"/>
    </row>
    <row r="33" spans="1:9" ht="37.5" x14ac:dyDescent="0.25">
      <c r="A33" s="101" t="s">
        <v>58</v>
      </c>
      <c r="B33" s="105" t="s">
        <v>5</v>
      </c>
      <c r="C33" s="105">
        <v>226</v>
      </c>
      <c r="D33" s="3">
        <f t="shared" si="0"/>
        <v>0</v>
      </c>
      <c r="E33" s="1">
        <f>E34+E35</f>
        <v>0</v>
      </c>
      <c r="F33" s="1">
        <f>F34+F35</f>
        <v>0</v>
      </c>
      <c r="G33" s="3">
        <f t="shared" si="3"/>
        <v>0</v>
      </c>
      <c r="H33" s="1">
        <f>H34+H35</f>
        <v>0</v>
      </c>
      <c r="I33" s="2">
        <f>I34+I35</f>
        <v>0</v>
      </c>
    </row>
    <row r="34" spans="1:9" ht="18.75" x14ac:dyDescent="0.25">
      <c r="A34" s="469" t="s">
        <v>6</v>
      </c>
      <c r="B34" s="105">
        <v>243</v>
      </c>
      <c r="C34" s="105">
        <v>226</v>
      </c>
      <c r="D34" s="3">
        <f t="shared" si="0"/>
        <v>0</v>
      </c>
      <c r="E34" s="1"/>
      <c r="F34" s="1"/>
      <c r="G34" s="3">
        <f t="shared" si="3"/>
        <v>0</v>
      </c>
      <c r="H34" s="1"/>
      <c r="I34" s="2"/>
    </row>
    <row r="35" spans="1:9" ht="18.75" x14ac:dyDescent="0.25">
      <c r="A35" s="469"/>
      <c r="B35" s="105">
        <v>244</v>
      </c>
      <c r="C35" s="105">
        <v>226</v>
      </c>
      <c r="D35" s="3">
        <f t="shared" si="0"/>
        <v>0</v>
      </c>
      <c r="E35" s="1"/>
      <c r="F35" s="1"/>
      <c r="G35" s="3">
        <f t="shared" si="3"/>
        <v>0</v>
      </c>
      <c r="H35" s="1"/>
      <c r="I35" s="2"/>
    </row>
    <row r="36" spans="1:9" ht="18.75" x14ac:dyDescent="0.25">
      <c r="A36" s="101" t="s">
        <v>25</v>
      </c>
      <c r="B36" s="105">
        <v>244</v>
      </c>
      <c r="C36" s="105">
        <v>227</v>
      </c>
      <c r="D36" s="3">
        <f t="shared" si="0"/>
        <v>0</v>
      </c>
      <c r="E36" s="1"/>
      <c r="F36" s="1"/>
      <c r="G36" s="3">
        <f t="shared" si="3"/>
        <v>0</v>
      </c>
      <c r="H36" s="1"/>
      <c r="I36" s="2"/>
    </row>
    <row r="37" spans="1:9" ht="18.75" x14ac:dyDescent="0.25">
      <c r="A37" s="101" t="s">
        <v>30</v>
      </c>
      <c r="B37" s="105" t="s">
        <v>5</v>
      </c>
      <c r="C37" s="105">
        <v>290</v>
      </c>
      <c r="D37" s="3">
        <f t="shared" si="0"/>
        <v>0</v>
      </c>
      <c r="E37" s="1">
        <f>E39+E40</f>
        <v>0</v>
      </c>
      <c r="F37" s="1">
        <f>F39+F40</f>
        <v>0</v>
      </c>
      <c r="G37" s="3">
        <f t="shared" si="3"/>
        <v>0</v>
      </c>
      <c r="H37" s="1">
        <f>H39+H40</f>
        <v>0</v>
      </c>
      <c r="I37" s="2">
        <f>I39+I40</f>
        <v>0</v>
      </c>
    </row>
    <row r="38" spans="1:9" ht="18.75" x14ac:dyDescent="0.25">
      <c r="A38" s="101" t="s">
        <v>9</v>
      </c>
      <c r="B38" s="105"/>
      <c r="C38" s="105"/>
      <c r="D38" s="3">
        <f t="shared" si="0"/>
        <v>0</v>
      </c>
      <c r="E38" s="1"/>
      <c r="F38" s="1"/>
      <c r="G38" s="3">
        <f t="shared" si="3"/>
        <v>0</v>
      </c>
      <c r="H38" s="1"/>
      <c r="I38" s="2"/>
    </row>
    <row r="39" spans="1:9" ht="56.25" x14ac:dyDescent="0.25">
      <c r="A39" s="101" t="s">
        <v>34</v>
      </c>
      <c r="B39" s="105">
        <v>244</v>
      </c>
      <c r="C39" s="105">
        <v>296</v>
      </c>
      <c r="D39" s="3">
        <f t="shared" si="0"/>
        <v>0</v>
      </c>
      <c r="E39" s="1"/>
      <c r="F39" s="1"/>
      <c r="G39" s="3">
        <f t="shared" si="3"/>
        <v>0</v>
      </c>
      <c r="H39" s="1"/>
      <c r="I39" s="2"/>
    </row>
    <row r="40" spans="1:9" ht="56.25" x14ac:dyDescent="0.25">
      <c r="A40" s="101" t="s">
        <v>35</v>
      </c>
      <c r="B40" s="105">
        <v>244</v>
      </c>
      <c r="C40" s="105">
        <v>297</v>
      </c>
      <c r="D40" s="3">
        <f t="shared" si="0"/>
        <v>0</v>
      </c>
      <c r="E40" s="1"/>
      <c r="F40" s="1"/>
      <c r="G40" s="3">
        <f t="shared" si="3"/>
        <v>0</v>
      </c>
      <c r="H40" s="1"/>
      <c r="I40" s="2"/>
    </row>
    <row r="41" spans="1:9" ht="56.25" x14ac:dyDescent="0.25">
      <c r="A41" s="101" t="s">
        <v>59</v>
      </c>
      <c r="B41" s="105" t="s">
        <v>5</v>
      </c>
      <c r="C41" s="105">
        <v>300</v>
      </c>
      <c r="D41" s="3">
        <f t="shared" si="0"/>
        <v>0</v>
      </c>
      <c r="E41" s="1">
        <f>E43+E45+E44</f>
        <v>0</v>
      </c>
      <c r="F41" s="1">
        <f>F43+F45+F44</f>
        <v>0</v>
      </c>
      <c r="G41" s="3">
        <f t="shared" si="3"/>
        <v>0</v>
      </c>
      <c r="H41" s="1">
        <f>H43+H45+H44</f>
        <v>0</v>
      </c>
      <c r="I41" s="2">
        <f>I43+I45+I44</f>
        <v>0</v>
      </c>
    </row>
    <row r="42" spans="1:9" ht="18.75" x14ac:dyDescent="0.25">
      <c r="A42" s="101" t="s">
        <v>9</v>
      </c>
      <c r="B42" s="105"/>
      <c r="C42" s="105"/>
      <c r="D42" s="3"/>
      <c r="E42" s="1"/>
      <c r="F42" s="1"/>
      <c r="G42" s="3"/>
      <c r="H42" s="1"/>
      <c r="I42" s="2"/>
    </row>
    <row r="43" spans="1:9" ht="14.45" customHeight="1" x14ac:dyDescent="0.25">
      <c r="A43" s="101" t="s">
        <v>36</v>
      </c>
      <c r="B43" s="105">
        <v>244</v>
      </c>
      <c r="C43" s="105">
        <v>310</v>
      </c>
      <c r="D43" s="3">
        <f t="shared" si="0"/>
        <v>0</v>
      </c>
      <c r="E43" s="1"/>
      <c r="F43" s="1"/>
      <c r="G43" s="3">
        <f>H43+I43</f>
        <v>0</v>
      </c>
      <c r="H43" s="1"/>
      <c r="I43" s="2"/>
    </row>
    <row r="44" spans="1:9" ht="75" x14ac:dyDescent="0.25">
      <c r="A44" s="101" t="s">
        <v>68</v>
      </c>
      <c r="B44" s="105">
        <v>244</v>
      </c>
      <c r="C44" s="105">
        <v>320</v>
      </c>
      <c r="D44" s="3">
        <f t="shared" si="0"/>
        <v>0</v>
      </c>
      <c r="E44" s="1"/>
      <c r="F44" s="1"/>
      <c r="G44" s="3">
        <f>H44+I44</f>
        <v>0</v>
      </c>
      <c r="H44" s="1"/>
      <c r="I44" s="2"/>
    </row>
    <row r="45" spans="1:9" ht="75" x14ac:dyDescent="0.25">
      <c r="A45" s="101" t="s">
        <v>60</v>
      </c>
      <c r="B45" s="105" t="s">
        <v>5</v>
      </c>
      <c r="C45" s="105">
        <v>340</v>
      </c>
      <c r="D45" s="3">
        <f t="shared" si="0"/>
        <v>0</v>
      </c>
      <c r="E45" s="1">
        <f>E47+E48+E49+E50+E51+E52+E53</f>
        <v>0</v>
      </c>
      <c r="F45" s="1">
        <f>F47+F48+F49+F50+F51+F52+F53</f>
        <v>0</v>
      </c>
      <c r="G45" s="3">
        <f>H45+I45</f>
        <v>0</v>
      </c>
      <c r="H45" s="1">
        <f>H47+H48+H49+H50+H51+H52+H53</f>
        <v>0</v>
      </c>
      <c r="I45" s="2">
        <f>I47+I48+I49+I50+I51+I52+I53</f>
        <v>0</v>
      </c>
    </row>
    <row r="46" spans="1:9" ht="18.75" x14ac:dyDescent="0.25">
      <c r="A46" s="101" t="s">
        <v>6</v>
      </c>
      <c r="B46" s="105"/>
      <c r="C46" s="105"/>
      <c r="D46" s="3"/>
      <c r="E46" s="1"/>
      <c r="F46" s="1"/>
      <c r="G46" s="3"/>
      <c r="H46" s="1"/>
      <c r="I46" s="2"/>
    </row>
    <row r="47" spans="1:9" ht="131.25" x14ac:dyDescent="0.25">
      <c r="A47" s="101" t="s">
        <v>37</v>
      </c>
      <c r="B47" s="105">
        <v>244</v>
      </c>
      <c r="C47" s="105">
        <v>341</v>
      </c>
      <c r="D47" s="3">
        <f t="shared" ref="D47:D53" si="4">E47+F47</f>
        <v>0</v>
      </c>
      <c r="E47" s="1"/>
      <c r="F47" s="1"/>
      <c r="G47" s="3">
        <f t="shared" ref="G47:G53" si="5">H47+I47</f>
        <v>0</v>
      </c>
      <c r="H47" s="1"/>
      <c r="I47" s="2"/>
    </row>
    <row r="48" spans="1:9" ht="56.25" x14ac:dyDescent="0.25">
      <c r="A48" s="101" t="s">
        <v>38</v>
      </c>
      <c r="B48" s="105">
        <v>244</v>
      </c>
      <c r="C48" s="105">
        <v>342</v>
      </c>
      <c r="D48" s="3">
        <f t="shared" si="4"/>
        <v>0</v>
      </c>
      <c r="E48" s="1"/>
      <c r="F48" s="1"/>
      <c r="G48" s="3">
        <f t="shared" si="5"/>
        <v>0</v>
      </c>
      <c r="H48" s="1"/>
      <c r="I48" s="2"/>
    </row>
    <row r="49" spans="1:9" ht="75" x14ac:dyDescent="0.25">
      <c r="A49" s="101" t="s">
        <v>39</v>
      </c>
      <c r="B49" s="105">
        <v>244</v>
      </c>
      <c r="C49" s="105">
        <v>343</v>
      </c>
      <c r="D49" s="3">
        <f t="shared" si="4"/>
        <v>0</v>
      </c>
      <c r="E49" s="1"/>
      <c r="F49" s="1"/>
      <c r="G49" s="3">
        <f t="shared" si="5"/>
        <v>0</v>
      </c>
      <c r="H49" s="1"/>
      <c r="I49" s="2"/>
    </row>
    <row r="50" spans="1:9" ht="75" x14ac:dyDescent="0.25">
      <c r="A50" s="101" t="s">
        <v>40</v>
      </c>
      <c r="B50" s="105">
        <v>244</v>
      </c>
      <c r="C50" s="105">
        <v>344</v>
      </c>
      <c r="D50" s="3">
        <f t="shared" si="4"/>
        <v>0</v>
      </c>
      <c r="E50" s="1"/>
      <c r="F50" s="1"/>
      <c r="G50" s="3">
        <f t="shared" si="5"/>
        <v>0</v>
      </c>
      <c r="H50" s="1"/>
      <c r="I50" s="2"/>
    </row>
    <row r="51" spans="1:9" ht="56.25" x14ac:dyDescent="0.25">
      <c r="A51" s="101" t="s">
        <v>41</v>
      </c>
      <c r="B51" s="105">
        <v>244</v>
      </c>
      <c r="C51" s="105">
        <v>345</v>
      </c>
      <c r="D51" s="3">
        <f t="shared" si="4"/>
        <v>0</v>
      </c>
      <c r="E51" s="1"/>
      <c r="F51" s="1"/>
      <c r="G51" s="3">
        <f t="shared" si="5"/>
        <v>0</v>
      </c>
      <c r="H51" s="1"/>
      <c r="I51" s="2"/>
    </row>
    <row r="52" spans="1:9" ht="75" x14ac:dyDescent="0.25">
      <c r="A52" s="101" t="s">
        <v>42</v>
      </c>
      <c r="B52" s="105">
        <v>244</v>
      </c>
      <c r="C52" s="105">
        <v>346</v>
      </c>
      <c r="D52" s="3">
        <f t="shared" si="4"/>
        <v>0</v>
      </c>
      <c r="E52" s="1"/>
      <c r="F52" s="1"/>
      <c r="G52" s="3">
        <f t="shared" si="5"/>
        <v>0</v>
      </c>
      <c r="H52" s="1"/>
      <c r="I52" s="2"/>
    </row>
    <row r="53" spans="1:9" ht="112.5" x14ac:dyDescent="0.25">
      <c r="A53" s="101" t="s">
        <v>43</v>
      </c>
      <c r="B53" s="105">
        <v>244</v>
      </c>
      <c r="C53" s="105">
        <v>349</v>
      </c>
      <c r="D53" s="3">
        <f t="shared" si="4"/>
        <v>0</v>
      </c>
      <c r="E53" s="1"/>
      <c r="F53" s="1"/>
      <c r="G53" s="3">
        <f t="shared" si="5"/>
        <v>0</v>
      </c>
      <c r="H53" s="1"/>
      <c r="I53" s="2"/>
    </row>
    <row r="54" spans="1:9" ht="32.450000000000003" customHeight="1" x14ac:dyDescent="0.25">
      <c r="A54" s="719" t="s">
        <v>199</v>
      </c>
      <c r="B54" s="493"/>
      <c r="C54" s="493"/>
      <c r="D54" s="493"/>
      <c r="E54" s="493"/>
      <c r="F54" s="493"/>
      <c r="G54" s="493"/>
      <c r="H54" s="493"/>
      <c r="I54" s="720"/>
    </row>
    <row r="55" spans="1:9" ht="18.75" x14ac:dyDescent="0.25">
      <c r="A55" s="101" t="s">
        <v>8</v>
      </c>
      <c r="B55" s="105" t="s">
        <v>5</v>
      </c>
      <c r="C55" s="105">
        <v>200</v>
      </c>
      <c r="D55" s="3">
        <f>E55+F55</f>
        <v>0</v>
      </c>
      <c r="E55" s="1">
        <f>E57+E60+E79</f>
        <v>0</v>
      </c>
      <c r="F55" s="1">
        <f>F57+F60+F79</f>
        <v>0</v>
      </c>
      <c r="G55" s="3">
        <f>H55+I55</f>
        <v>0</v>
      </c>
      <c r="H55" s="1">
        <f>H57+H60+H79</f>
        <v>0</v>
      </c>
      <c r="I55" s="2">
        <f>I57+I60+I79</f>
        <v>0</v>
      </c>
    </row>
    <row r="56" spans="1:9" ht="18.75" x14ac:dyDescent="0.25">
      <c r="A56" s="101" t="s">
        <v>9</v>
      </c>
      <c r="B56" s="105"/>
      <c r="C56" s="105"/>
      <c r="D56" s="3"/>
      <c r="E56" s="1"/>
      <c r="F56" s="1"/>
      <c r="G56" s="3"/>
      <c r="H56" s="1"/>
      <c r="I56" s="2"/>
    </row>
    <row r="57" spans="1:9" ht="75" x14ac:dyDescent="0.25">
      <c r="A57" s="101" t="s">
        <v>10</v>
      </c>
      <c r="B57" s="105" t="s">
        <v>5</v>
      </c>
      <c r="C57" s="105">
        <v>210</v>
      </c>
      <c r="D57" s="3">
        <f>E57+F57</f>
        <v>0</v>
      </c>
      <c r="E57" s="1">
        <f>E59</f>
        <v>0</v>
      </c>
      <c r="F57" s="1">
        <f>F59</f>
        <v>0</v>
      </c>
      <c r="G57" s="3">
        <f>H57+I57</f>
        <v>0</v>
      </c>
      <c r="H57" s="1">
        <f>H59</f>
        <v>0</v>
      </c>
      <c r="I57" s="2">
        <f>I59</f>
        <v>0</v>
      </c>
    </row>
    <row r="58" spans="1:9" ht="18.75" x14ac:dyDescent="0.25">
      <c r="A58" s="101" t="s">
        <v>9</v>
      </c>
      <c r="B58" s="105"/>
      <c r="C58" s="105"/>
      <c r="D58" s="3"/>
      <c r="E58" s="1"/>
      <c r="F58" s="1"/>
      <c r="G58" s="3"/>
      <c r="H58" s="1"/>
      <c r="I58" s="2"/>
    </row>
    <row r="59" spans="1:9" ht="93.75" x14ac:dyDescent="0.25">
      <c r="A59" s="101" t="s">
        <v>198</v>
      </c>
      <c r="B59" s="105">
        <v>244</v>
      </c>
      <c r="C59" s="105">
        <v>214</v>
      </c>
      <c r="D59" s="3">
        <f>E59+F59</f>
        <v>0</v>
      </c>
      <c r="E59" s="1"/>
      <c r="F59" s="1"/>
      <c r="G59" s="3">
        <f>H59+I59</f>
        <v>0</v>
      </c>
      <c r="H59" s="1"/>
      <c r="I59" s="2"/>
    </row>
    <row r="60" spans="1:9" ht="37.5" x14ac:dyDescent="0.25">
      <c r="A60" s="101" t="s">
        <v>14</v>
      </c>
      <c r="B60" s="105" t="s">
        <v>5</v>
      </c>
      <c r="C60" s="105">
        <v>220</v>
      </c>
      <c r="D60" s="3">
        <f>E60+F60</f>
        <v>0</v>
      </c>
      <c r="E60" s="1">
        <f>E62+E63+E64+E71+E72+E75+E78</f>
        <v>0</v>
      </c>
      <c r="F60" s="1">
        <f>F62+F63+F64+F71+F72+F75+F78</f>
        <v>0</v>
      </c>
      <c r="G60" s="3">
        <f>H60+I60</f>
        <v>0</v>
      </c>
      <c r="H60" s="1">
        <f>H62+H63+H64+H71+H72+H75+H78</f>
        <v>0</v>
      </c>
      <c r="I60" s="2">
        <f>I62+I63+I64+I71+I72+I75+I78</f>
        <v>0</v>
      </c>
    </row>
    <row r="61" spans="1:9" ht="18.75" x14ac:dyDescent="0.25">
      <c r="A61" s="101" t="s">
        <v>9</v>
      </c>
      <c r="B61" s="105"/>
      <c r="C61" s="105"/>
      <c r="D61" s="3"/>
      <c r="E61" s="1"/>
      <c r="F61" s="1"/>
      <c r="G61" s="3"/>
      <c r="H61" s="1"/>
      <c r="I61" s="2"/>
    </row>
    <row r="62" spans="1:9" ht="18.75" x14ac:dyDescent="0.25">
      <c r="A62" s="101" t="s">
        <v>15</v>
      </c>
      <c r="B62" s="105">
        <v>244</v>
      </c>
      <c r="C62" s="105">
        <v>221</v>
      </c>
      <c r="D62" s="3">
        <f>E62+F62</f>
        <v>0</v>
      </c>
      <c r="E62" s="1"/>
      <c r="F62" s="1"/>
      <c r="G62" s="3">
        <f>H62+I62</f>
        <v>0</v>
      </c>
      <c r="H62" s="1"/>
      <c r="I62" s="2"/>
    </row>
    <row r="63" spans="1:9" ht="37.5" x14ac:dyDescent="0.25">
      <c r="A63" s="101" t="s">
        <v>16</v>
      </c>
      <c r="B63" s="105">
        <v>244</v>
      </c>
      <c r="C63" s="105">
        <v>222</v>
      </c>
      <c r="D63" s="3">
        <f>E63+F63</f>
        <v>0</v>
      </c>
      <c r="E63" s="1"/>
      <c r="F63" s="1"/>
      <c r="G63" s="3">
        <f>H63+I63</f>
        <v>0</v>
      </c>
      <c r="H63" s="1"/>
      <c r="I63" s="2"/>
    </row>
    <row r="64" spans="1:9" ht="37.5" x14ac:dyDescent="0.25">
      <c r="A64" s="101" t="s">
        <v>17</v>
      </c>
      <c r="B64" s="105" t="s">
        <v>5</v>
      </c>
      <c r="C64" s="105">
        <v>223</v>
      </c>
      <c r="D64" s="3">
        <f>E64+F64</f>
        <v>0</v>
      </c>
      <c r="E64" s="1">
        <f>E66+E67+E68+E69+E70</f>
        <v>0</v>
      </c>
      <c r="F64" s="1">
        <f>F66+F67+F68+F69+F70</f>
        <v>0</v>
      </c>
      <c r="G64" s="3">
        <f>H64+I64</f>
        <v>0</v>
      </c>
      <c r="H64" s="1">
        <f>H66+H67+H68+H69+H70</f>
        <v>0</v>
      </c>
      <c r="I64" s="2">
        <f>I66+I67+I68+I69+I70</f>
        <v>0</v>
      </c>
    </row>
    <row r="65" spans="1:9" ht="18.75" x14ac:dyDescent="0.25">
      <c r="A65" s="101" t="s">
        <v>6</v>
      </c>
      <c r="B65" s="105"/>
      <c r="C65" s="105"/>
      <c r="D65" s="3"/>
      <c r="E65" s="1"/>
      <c r="F65" s="1"/>
      <c r="G65" s="3"/>
      <c r="H65" s="1"/>
      <c r="I65" s="2"/>
    </row>
    <row r="66" spans="1:9" ht="56.25" x14ac:dyDescent="0.25">
      <c r="A66" s="101" t="s">
        <v>18</v>
      </c>
      <c r="B66" s="105">
        <v>244</v>
      </c>
      <c r="C66" s="105">
        <v>223</v>
      </c>
      <c r="D66" s="3">
        <f t="shared" ref="D66:D71" si="6">E66+F66</f>
        <v>0</v>
      </c>
      <c r="E66" s="1"/>
      <c r="F66" s="1"/>
      <c r="G66" s="3">
        <f t="shared" ref="G66:G71" si="7">H66+I66</f>
        <v>0</v>
      </c>
      <c r="H66" s="1"/>
      <c r="I66" s="2"/>
    </row>
    <row r="67" spans="1:9" ht="37.5" x14ac:dyDescent="0.25">
      <c r="A67" s="101" t="s">
        <v>19</v>
      </c>
      <c r="B67" s="105">
        <v>244</v>
      </c>
      <c r="C67" s="105">
        <v>223</v>
      </c>
      <c r="D67" s="3">
        <f t="shared" si="6"/>
        <v>0</v>
      </c>
      <c r="E67" s="1"/>
      <c r="F67" s="1"/>
      <c r="G67" s="3">
        <f t="shared" si="7"/>
        <v>0</v>
      </c>
      <c r="H67" s="1"/>
      <c r="I67" s="2"/>
    </row>
    <row r="68" spans="1:9" ht="75" x14ac:dyDescent="0.25">
      <c r="A68" s="101" t="s">
        <v>20</v>
      </c>
      <c r="B68" s="105">
        <v>244</v>
      </c>
      <c r="C68" s="105">
        <v>223</v>
      </c>
      <c r="D68" s="3">
        <f t="shared" si="6"/>
        <v>0</v>
      </c>
      <c r="E68" s="1"/>
      <c r="F68" s="1"/>
      <c r="G68" s="3">
        <f t="shared" si="7"/>
        <v>0</v>
      </c>
      <c r="H68" s="1"/>
      <c r="I68" s="2"/>
    </row>
    <row r="69" spans="1:9" ht="75" x14ac:dyDescent="0.25">
      <c r="A69" s="101" t="s">
        <v>21</v>
      </c>
      <c r="B69" s="105">
        <v>244</v>
      </c>
      <c r="C69" s="105">
        <v>223</v>
      </c>
      <c r="D69" s="3">
        <f t="shared" si="6"/>
        <v>0</v>
      </c>
      <c r="E69" s="1"/>
      <c r="F69" s="1"/>
      <c r="G69" s="3">
        <f t="shared" si="7"/>
        <v>0</v>
      </c>
      <c r="H69" s="1"/>
      <c r="I69" s="2"/>
    </row>
    <row r="70" spans="1:9" ht="56.25" x14ac:dyDescent="0.25">
      <c r="A70" s="101" t="s">
        <v>22</v>
      </c>
      <c r="B70" s="105">
        <v>244</v>
      </c>
      <c r="C70" s="105">
        <v>223</v>
      </c>
      <c r="D70" s="3">
        <f t="shared" si="6"/>
        <v>0</v>
      </c>
      <c r="E70" s="1"/>
      <c r="F70" s="1"/>
      <c r="G70" s="3">
        <f t="shared" si="7"/>
        <v>0</v>
      </c>
      <c r="H70" s="1"/>
      <c r="I70" s="2"/>
    </row>
    <row r="71" spans="1:9" ht="168.75" x14ac:dyDescent="0.25">
      <c r="A71" s="101" t="s">
        <v>23</v>
      </c>
      <c r="B71" s="105">
        <v>244</v>
      </c>
      <c r="C71" s="105">
        <v>224</v>
      </c>
      <c r="D71" s="3">
        <f t="shared" si="6"/>
        <v>0</v>
      </c>
      <c r="E71" s="1"/>
      <c r="F71" s="1"/>
      <c r="G71" s="3">
        <f t="shared" si="7"/>
        <v>0</v>
      </c>
      <c r="H71" s="1"/>
      <c r="I71" s="2"/>
    </row>
    <row r="72" spans="1:9" ht="56.25" x14ac:dyDescent="0.25">
      <c r="A72" s="101" t="s">
        <v>24</v>
      </c>
      <c r="B72" s="105" t="s">
        <v>5</v>
      </c>
      <c r="C72" s="105">
        <v>225</v>
      </c>
      <c r="D72" s="1">
        <f t="shared" ref="D72:I72" si="8">D73+D74</f>
        <v>0</v>
      </c>
      <c r="E72" s="1">
        <f t="shared" si="8"/>
        <v>0</v>
      </c>
      <c r="F72" s="1">
        <f t="shared" si="8"/>
        <v>0</v>
      </c>
      <c r="G72" s="1">
        <f t="shared" si="8"/>
        <v>0</v>
      </c>
      <c r="H72" s="1">
        <f t="shared" si="8"/>
        <v>0</v>
      </c>
      <c r="I72" s="2">
        <f t="shared" si="8"/>
        <v>0</v>
      </c>
    </row>
    <row r="73" spans="1:9" ht="18.75" x14ac:dyDescent="0.25">
      <c r="A73" s="469" t="s">
        <v>6</v>
      </c>
      <c r="B73" s="105">
        <v>243</v>
      </c>
      <c r="C73" s="105">
        <v>225</v>
      </c>
      <c r="D73" s="3">
        <f t="shared" ref="D73:D83" si="9">E73+F73</f>
        <v>0</v>
      </c>
      <c r="E73" s="1"/>
      <c r="F73" s="1"/>
      <c r="G73" s="3">
        <f t="shared" ref="G73:G83" si="10">H73+I73</f>
        <v>0</v>
      </c>
      <c r="H73" s="1"/>
      <c r="I73" s="2"/>
    </row>
    <row r="74" spans="1:9" ht="18.75" x14ac:dyDescent="0.25">
      <c r="A74" s="469"/>
      <c r="B74" s="105">
        <v>244</v>
      </c>
      <c r="C74" s="105">
        <v>225</v>
      </c>
      <c r="D74" s="3">
        <f t="shared" si="9"/>
        <v>0</v>
      </c>
      <c r="E74" s="1"/>
      <c r="F74" s="1"/>
      <c r="G74" s="3">
        <f t="shared" si="10"/>
        <v>0</v>
      </c>
      <c r="H74" s="1"/>
      <c r="I74" s="2"/>
    </row>
    <row r="75" spans="1:9" ht="37.5" x14ac:dyDescent="0.25">
      <c r="A75" s="101" t="s">
        <v>58</v>
      </c>
      <c r="B75" s="105" t="s">
        <v>5</v>
      </c>
      <c r="C75" s="105">
        <v>226</v>
      </c>
      <c r="D75" s="3">
        <f t="shared" si="9"/>
        <v>0</v>
      </c>
      <c r="E75" s="1">
        <f>E76+E77</f>
        <v>0</v>
      </c>
      <c r="F75" s="1">
        <f>F76+F77</f>
        <v>0</v>
      </c>
      <c r="G75" s="3">
        <f t="shared" si="10"/>
        <v>0</v>
      </c>
      <c r="H75" s="1">
        <f>H76+H77</f>
        <v>0</v>
      </c>
      <c r="I75" s="2">
        <f>I76+I77</f>
        <v>0</v>
      </c>
    </row>
    <row r="76" spans="1:9" ht="18.75" x14ac:dyDescent="0.25">
      <c r="A76" s="469" t="s">
        <v>6</v>
      </c>
      <c r="B76" s="105">
        <v>243</v>
      </c>
      <c r="C76" s="105">
        <v>226</v>
      </c>
      <c r="D76" s="3">
        <f t="shared" si="9"/>
        <v>0</v>
      </c>
      <c r="E76" s="1"/>
      <c r="F76" s="1"/>
      <c r="G76" s="3">
        <f t="shared" si="10"/>
        <v>0</v>
      </c>
      <c r="H76" s="1"/>
      <c r="I76" s="2"/>
    </row>
    <row r="77" spans="1:9" ht="18.75" x14ac:dyDescent="0.25">
      <c r="A77" s="469"/>
      <c r="B77" s="105">
        <v>244</v>
      </c>
      <c r="C77" s="105">
        <v>226</v>
      </c>
      <c r="D77" s="3">
        <f t="shared" si="9"/>
        <v>0</v>
      </c>
      <c r="E77" s="1"/>
      <c r="F77" s="1"/>
      <c r="G77" s="3">
        <f t="shared" si="10"/>
        <v>0</v>
      </c>
      <c r="H77" s="1"/>
      <c r="I77" s="2"/>
    </row>
    <row r="78" spans="1:9" ht="18.75" x14ac:dyDescent="0.25">
      <c r="A78" s="101" t="s">
        <v>25</v>
      </c>
      <c r="B78" s="105">
        <v>244</v>
      </c>
      <c r="C78" s="105">
        <v>227</v>
      </c>
      <c r="D78" s="3">
        <f t="shared" si="9"/>
        <v>0</v>
      </c>
      <c r="E78" s="1"/>
      <c r="F78" s="1"/>
      <c r="G78" s="3">
        <f t="shared" si="10"/>
        <v>0</v>
      </c>
      <c r="H78" s="1"/>
      <c r="I78" s="2"/>
    </row>
    <row r="79" spans="1:9" ht="18.75" x14ac:dyDescent="0.25">
      <c r="A79" s="101" t="s">
        <v>30</v>
      </c>
      <c r="B79" s="105" t="s">
        <v>5</v>
      </c>
      <c r="C79" s="105">
        <v>290</v>
      </c>
      <c r="D79" s="3">
        <f t="shared" si="9"/>
        <v>0</v>
      </c>
      <c r="E79" s="1">
        <f>E81+E82</f>
        <v>0</v>
      </c>
      <c r="F79" s="1">
        <f>F81+F82</f>
        <v>0</v>
      </c>
      <c r="G79" s="3">
        <f t="shared" si="10"/>
        <v>0</v>
      </c>
      <c r="H79" s="1">
        <f>H81+H82</f>
        <v>0</v>
      </c>
      <c r="I79" s="2">
        <f>I81+I82</f>
        <v>0</v>
      </c>
    </row>
    <row r="80" spans="1:9" ht="18.75" x14ac:dyDescent="0.25">
      <c r="A80" s="101" t="s">
        <v>9</v>
      </c>
      <c r="B80" s="105"/>
      <c r="C80" s="105"/>
      <c r="D80" s="3">
        <f t="shared" si="9"/>
        <v>0</v>
      </c>
      <c r="E80" s="1"/>
      <c r="F80" s="1"/>
      <c r="G80" s="3">
        <f t="shared" si="10"/>
        <v>0</v>
      </c>
      <c r="H80" s="1"/>
      <c r="I80" s="2"/>
    </row>
    <row r="81" spans="1:9" ht="56.25" x14ac:dyDescent="0.25">
      <c r="A81" s="101" t="s">
        <v>34</v>
      </c>
      <c r="B81" s="105">
        <v>244</v>
      </c>
      <c r="C81" s="105">
        <v>296</v>
      </c>
      <c r="D81" s="3">
        <f t="shared" si="9"/>
        <v>0</v>
      </c>
      <c r="E81" s="1"/>
      <c r="F81" s="1"/>
      <c r="G81" s="3">
        <f t="shared" si="10"/>
        <v>0</v>
      </c>
      <c r="H81" s="1"/>
      <c r="I81" s="2"/>
    </row>
    <row r="82" spans="1:9" ht="56.25" x14ac:dyDescent="0.25">
      <c r="A82" s="101" t="s">
        <v>35</v>
      </c>
      <c r="B82" s="105">
        <v>244</v>
      </c>
      <c r="C82" s="105">
        <v>297</v>
      </c>
      <c r="D82" s="3">
        <f t="shared" si="9"/>
        <v>0</v>
      </c>
      <c r="E82" s="1"/>
      <c r="F82" s="1"/>
      <c r="G82" s="3">
        <f t="shared" si="10"/>
        <v>0</v>
      </c>
      <c r="H82" s="1"/>
      <c r="I82" s="2"/>
    </row>
    <row r="83" spans="1:9" ht="56.25" x14ac:dyDescent="0.25">
      <c r="A83" s="101" t="s">
        <v>59</v>
      </c>
      <c r="B83" s="105" t="s">
        <v>5</v>
      </c>
      <c r="C83" s="105">
        <v>300</v>
      </c>
      <c r="D83" s="3">
        <f t="shared" si="9"/>
        <v>0</v>
      </c>
      <c r="E83" s="1">
        <f>E85+E87+E86</f>
        <v>0</v>
      </c>
      <c r="F83" s="1">
        <f>F85+F87+F86</f>
        <v>0</v>
      </c>
      <c r="G83" s="3">
        <f t="shared" si="10"/>
        <v>0</v>
      </c>
      <c r="H83" s="1">
        <f>H85+H87+H86</f>
        <v>0</v>
      </c>
      <c r="I83" s="2">
        <f>I85+I87+I86</f>
        <v>0</v>
      </c>
    </row>
    <row r="84" spans="1:9" ht="18.75" x14ac:dyDescent="0.25">
      <c r="A84" s="101" t="s">
        <v>9</v>
      </c>
      <c r="B84" s="105"/>
      <c r="C84" s="105"/>
      <c r="D84" s="3"/>
      <c r="E84" s="1"/>
      <c r="F84" s="1"/>
      <c r="G84" s="3"/>
      <c r="H84" s="1"/>
      <c r="I84" s="2"/>
    </row>
    <row r="85" spans="1:9" ht="56.25" x14ac:dyDescent="0.25">
      <c r="A85" s="101" t="s">
        <v>36</v>
      </c>
      <c r="B85" s="105">
        <v>244</v>
      </c>
      <c r="C85" s="105">
        <v>310</v>
      </c>
      <c r="D85" s="3">
        <f>E85+F85</f>
        <v>0</v>
      </c>
      <c r="E85" s="1"/>
      <c r="F85" s="1"/>
      <c r="G85" s="3">
        <f>H85+I85</f>
        <v>0</v>
      </c>
      <c r="H85" s="1"/>
      <c r="I85" s="2"/>
    </row>
    <row r="86" spans="1:9" ht="75" x14ac:dyDescent="0.25">
      <c r="A86" s="101" t="s">
        <v>68</v>
      </c>
      <c r="B86" s="105">
        <v>244</v>
      </c>
      <c r="C86" s="105">
        <v>320</v>
      </c>
      <c r="D86" s="3">
        <f>E86+F86</f>
        <v>0</v>
      </c>
      <c r="E86" s="1"/>
      <c r="F86" s="1"/>
      <c r="G86" s="3">
        <f>H86+I86</f>
        <v>0</v>
      </c>
      <c r="H86" s="1"/>
      <c r="I86" s="2"/>
    </row>
    <row r="87" spans="1:9" ht="75" x14ac:dyDescent="0.25">
      <c r="A87" s="101" t="s">
        <v>60</v>
      </c>
      <c r="B87" s="105" t="s">
        <v>5</v>
      </c>
      <c r="C87" s="105">
        <v>340</v>
      </c>
      <c r="D87" s="3">
        <f>E87+F87</f>
        <v>0</v>
      </c>
      <c r="E87" s="1">
        <f>E89+E90+E91+E92+E93+E94+E95</f>
        <v>0</v>
      </c>
      <c r="F87" s="1">
        <f>F89+F90+F91+F92+F93+F94+F95</f>
        <v>0</v>
      </c>
      <c r="G87" s="3">
        <f>H87+I87</f>
        <v>0</v>
      </c>
      <c r="H87" s="1">
        <f>H89+H90+H91+H92+H93+H94+H95</f>
        <v>0</v>
      </c>
      <c r="I87" s="2">
        <f>I89+I90+I91+I92+I93+I94+I95</f>
        <v>0</v>
      </c>
    </row>
    <row r="88" spans="1:9" ht="18.75" x14ac:dyDescent="0.25">
      <c r="A88" s="101" t="s">
        <v>6</v>
      </c>
      <c r="B88" s="105"/>
      <c r="C88" s="105"/>
      <c r="D88" s="3"/>
      <c r="E88" s="1"/>
      <c r="F88" s="1"/>
      <c r="G88" s="3"/>
      <c r="H88" s="1"/>
      <c r="I88" s="2"/>
    </row>
    <row r="89" spans="1:9" ht="131.25" x14ac:dyDescent="0.25">
      <c r="A89" s="101" t="s">
        <v>37</v>
      </c>
      <c r="B89" s="105">
        <v>244</v>
      </c>
      <c r="C89" s="105">
        <v>341</v>
      </c>
      <c r="D89" s="3">
        <f t="shared" ref="D89:D95" si="11">E89+F89</f>
        <v>0</v>
      </c>
      <c r="E89" s="1"/>
      <c r="F89" s="1"/>
      <c r="G89" s="3">
        <f t="shared" ref="G89:G95" si="12">H89+I89</f>
        <v>0</v>
      </c>
      <c r="H89" s="1"/>
      <c r="I89" s="2"/>
    </row>
    <row r="90" spans="1:9" ht="56.25" x14ac:dyDescent="0.25">
      <c r="A90" s="101" t="s">
        <v>38</v>
      </c>
      <c r="B90" s="105">
        <v>244</v>
      </c>
      <c r="C90" s="105">
        <v>342</v>
      </c>
      <c r="D90" s="3">
        <f t="shared" si="11"/>
        <v>0</v>
      </c>
      <c r="E90" s="1"/>
      <c r="F90" s="1"/>
      <c r="G90" s="3">
        <f t="shared" si="12"/>
        <v>0</v>
      </c>
      <c r="H90" s="1"/>
      <c r="I90" s="2"/>
    </row>
    <row r="91" spans="1:9" ht="75" x14ac:dyDescent="0.25">
      <c r="A91" s="101" t="s">
        <v>39</v>
      </c>
      <c r="B91" s="105">
        <v>244</v>
      </c>
      <c r="C91" s="105">
        <v>343</v>
      </c>
      <c r="D91" s="3">
        <f t="shared" si="11"/>
        <v>0</v>
      </c>
      <c r="E91" s="1"/>
      <c r="F91" s="1"/>
      <c r="G91" s="3">
        <f t="shared" si="12"/>
        <v>0</v>
      </c>
      <c r="H91" s="1"/>
      <c r="I91" s="2"/>
    </row>
    <row r="92" spans="1:9" ht="75" x14ac:dyDescent="0.25">
      <c r="A92" s="101" t="s">
        <v>40</v>
      </c>
      <c r="B92" s="105">
        <v>244</v>
      </c>
      <c r="C92" s="105">
        <v>344</v>
      </c>
      <c r="D92" s="3">
        <f t="shared" si="11"/>
        <v>0</v>
      </c>
      <c r="E92" s="1"/>
      <c r="F92" s="1"/>
      <c r="G92" s="3">
        <f t="shared" si="12"/>
        <v>0</v>
      </c>
      <c r="H92" s="1"/>
      <c r="I92" s="2"/>
    </row>
    <row r="93" spans="1:9" ht="56.25" x14ac:dyDescent="0.25">
      <c r="A93" s="101" t="s">
        <v>41</v>
      </c>
      <c r="B93" s="105">
        <v>244</v>
      </c>
      <c r="C93" s="105">
        <v>345</v>
      </c>
      <c r="D93" s="3">
        <f t="shared" si="11"/>
        <v>0</v>
      </c>
      <c r="E93" s="1"/>
      <c r="F93" s="1"/>
      <c r="G93" s="3">
        <f t="shared" si="12"/>
        <v>0</v>
      </c>
      <c r="H93" s="1"/>
      <c r="I93" s="2"/>
    </row>
    <row r="94" spans="1:9" ht="75" x14ac:dyDescent="0.25">
      <c r="A94" s="101" t="s">
        <v>42</v>
      </c>
      <c r="B94" s="105">
        <v>244</v>
      </c>
      <c r="C94" s="105">
        <v>346</v>
      </c>
      <c r="D94" s="3">
        <f t="shared" si="11"/>
        <v>0</v>
      </c>
      <c r="E94" s="1"/>
      <c r="F94" s="1"/>
      <c r="G94" s="3">
        <f t="shared" si="12"/>
        <v>0</v>
      </c>
      <c r="H94" s="1"/>
      <c r="I94" s="2"/>
    </row>
    <row r="95" spans="1:9" ht="113.25" thickBot="1" x14ac:dyDescent="0.3">
      <c r="A95" s="30" t="s">
        <v>43</v>
      </c>
      <c r="B95" s="31">
        <v>244</v>
      </c>
      <c r="C95" s="31">
        <v>349</v>
      </c>
      <c r="D95" s="32">
        <f t="shared" si="11"/>
        <v>0</v>
      </c>
      <c r="E95" s="33"/>
      <c r="F95" s="33"/>
      <c r="G95" s="32">
        <f t="shared" si="12"/>
        <v>0</v>
      </c>
      <c r="H95" s="33"/>
      <c r="I95" s="89"/>
    </row>
    <row r="96" spans="1:9" ht="37.5" x14ac:dyDescent="0.3">
      <c r="A96" s="27" t="s">
        <v>52</v>
      </c>
      <c r="B96" s="484"/>
      <c r="C96" s="484"/>
      <c r="D96" s="8"/>
      <c r="E96" s="484"/>
      <c r="F96" s="484"/>
    </row>
    <row r="97" spans="1:6" ht="18.75" x14ac:dyDescent="0.3">
      <c r="A97" s="27"/>
      <c r="B97" s="485" t="s">
        <v>53</v>
      </c>
      <c r="C97" s="485"/>
      <c r="D97" s="8"/>
      <c r="E97" s="485" t="s">
        <v>54</v>
      </c>
      <c r="F97" s="485"/>
    </row>
    <row r="98" spans="1:6" ht="18.75" x14ac:dyDescent="0.3">
      <c r="A98" s="27"/>
      <c r="B98" s="8"/>
      <c r="C98" s="8"/>
      <c r="D98" s="8"/>
      <c r="E98" s="8"/>
      <c r="F98" s="8"/>
    </row>
    <row r="99" spans="1:6" ht="37.5" x14ac:dyDescent="0.3">
      <c r="A99" s="27" t="s">
        <v>55</v>
      </c>
      <c r="B99" s="484"/>
      <c r="C99" s="484"/>
      <c r="D99" s="8"/>
      <c r="E99" s="484"/>
      <c r="F99" s="484"/>
    </row>
    <row r="100" spans="1:6" ht="18.75" x14ac:dyDescent="0.3">
      <c r="A100" s="27"/>
      <c r="B100" s="485" t="s">
        <v>53</v>
      </c>
      <c r="C100" s="485"/>
      <c r="D100" s="8"/>
      <c r="E100" s="485" t="s">
        <v>54</v>
      </c>
      <c r="F100" s="485"/>
    </row>
    <row r="101" spans="1:6" ht="18.75" x14ac:dyDescent="0.3">
      <c r="A101" s="27"/>
      <c r="B101" s="102"/>
      <c r="C101" s="102"/>
      <c r="D101" s="8"/>
      <c r="E101" s="102"/>
      <c r="F101" s="102"/>
    </row>
    <row r="102" spans="1:6" ht="18.75" x14ac:dyDescent="0.3">
      <c r="A102" s="27" t="s">
        <v>56</v>
      </c>
      <c r="B102" s="484"/>
      <c r="C102" s="484"/>
      <c r="D102" s="8"/>
      <c r="E102" s="484"/>
      <c r="F102" s="484"/>
    </row>
    <row r="103" spans="1:6" ht="18.75" x14ac:dyDescent="0.3">
      <c r="A103" s="27"/>
      <c r="B103" s="485" t="s">
        <v>53</v>
      </c>
      <c r="C103" s="485"/>
      <c r="D103" s="8"/>
      <c r="E103" s="485" t="s">
        <v>54</v>
      </c>
      <c r="F103" s="485"/>
    </row>
    <row r="104" spans="1:6" ht="18.75" x14ac:dyDescent="0.3">
      <c r="A104" s="27" t="s">
        <v>57</v>
      </c>
      <c r="B104" s="8"/>
      <c r="C104" s="8"/>
      <c r="D104" s="8"/>
      <c r="E104" s="8"/>
      <c r="F104" s="8"/>
    </row>
    <row r="105" spans="1:6" ht="18.75" x14ac:dyDescent="0.3">
      <c r="A105" s="480" t="s">
        <v>44</v>
      </c>
      <c r="B105" s="480"/>
      <c r="C105" s="8"/>
      <c r="D105" s="8"/>
      <c r="E105" s="8"/>
      <c r="F105" s="8"/>
    </row>
  </sheetData>
  <mergeCells count="30">
    <mergeCell ref="A1:I1"/>
    <mergeCell ref="A2:I2"/>
    <mergeCell ref="A5:A7"/>
    <mergeCell ref="B5:B7"/>
    <mergeCell ref="C5:C7"/>
    <mergeCell ref="D5:D7"/>
    <mergeCell ref="E5:F5"/>
    <mergeCell ref="G5:G7"/>
    <mergeCell ref="H5:I5"/>
    <mergeCell ref="B97:C97"/>
    <mergeCell ref="E97:F97"/>
    <mergeCell ref="H6:I6"/>
    <mergeCell ref="E6:F6"/>
    <mergeCell ref="A12:I12"/>
    <mergeCell ref="A31:A32"/>
    <mergeCell ref="A34:A35"/>
    <mergeCell ref="A54:I54"/>
    <mergeCell ref="A73:A74"/>
    <mergeCell ref="A76:A77"/>
    <mergeCell ref="B96:C96"/>
    <mergeCell ref="E96:F96"/>
    <mergeCell ref="B103:C103"/>
    <mergeCell ref="E103:F103"/>
    <mergeCell ref="A105:B105"/>
    <mergeCell ref="B99:C99"/>
    <mergeCell ref="E99:F99"/>
    <mergeCell ref="B100:C100"/>
    <mergeCell ref="E100:F100"/>
    <mergeCell ref="B102:C102"/>
    <mergeCell ref="E102:F102"/>
  </mergeCells>
  <pageMargins left="1.3779527559055118" right="0.39370078740157483" top="0.98425196850393704" bottom="0.78740157480314965" header="0.31496062992125984" footer="0.31496062992125984"/>
  <pageSetup paperSize="9" scale="75" firstPageNumber="12" orientation="landscape" useFirstPageNumber="1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G405"/>
  <sheetViews>
    <sheetView topLeftCell="A373" zoomScaleNormal="100" workbookViewId="0">
      <selection activeCell="A378" sqref="A378:G393"/>
    </sheetView>
  </sheetViews>
  <sheetFormatPr defaultColWidth="8.85546875" defaultRowHeight="15" x14ac:dyDescent="0.25"/>
  <cols>
    <col min="1" max="1" width="21.7109375" style="5" customWidth="1"/>
    <col min="2" max="2" width="15.28515625" style="5" customWidth="1"/>
    <col min="3" max="7" width="16.42578125" style="5" customWidth="1"/>
    <col min="8" max="9" width="8.85546875" style="5" customWidth="1"/>
    <col min="10" max="16384" width="8.85546875" style="5"/>
  </cols>
  <sheetData>
    <row r="1" spans="1:7" ht="18.75" x14ac:dyDescent="0.25">
      <c r="A1" s="4"/>
      <c r="E1" s="479"/>
      <c r="F1" s="479"/>
      <c r="G1" s="479"/>
    </row>
    <row r="2" spans="1:7" ht="40.15" customHeight="1" x14ac:dyDescent="0.25">
      <c r="A2" s="525" t="s">
        <v>251</v>
      </c>
      <c r="B2" s="525"/>
      <c r="C2" s="525"/>
      <c r="D2" s="525"/>
      <c r="E2" s="525"/>
      <c r="F2" s="525"/>
      <c r="G2" s="525"/>
    </row>
    <row r="3" spans="1:7" ht="18.75" x14ac:dyDescent="0.25">
      <c r="A3" s="53"/>
      <c r="B3" s="53"/>
      <c r="C3" s="53"/>
      <c r="D3" s="53"/>
      <c r="E3" s="53"/>
      <c r="F3" s="53"/>
      <c r="G3" s="53"/>
    </row>
    <row r="4" spans="1:7" ht="35.450000000000003" customHeight="1" x14ac:dyDescent="0.25">
      <c r="A4" s="525" t="s">
        <v>180</v>
      </c>
      <c r="B4" s="525"/>
      <c r="C4" s="525"/>
      <c r="D4" s="525"/>
      <c r="E4" s="525"/>
      <c r="F4" s="525"/>
      <c r="G4" s="525"/>
    </row>
    <row r="5" spans="1:7" ht="35.450000000000003" customHeight="1" x14ac:dyDescent="0.25">
      <c r="A5" s="525" t="s">
        <v>167</v>
      </c>
      <c r="B5" s="525"/>
      <c r="C5" s="525"/>
      <c r="D5" s="525"/>
      <c r="E5" s="525"/>
      <c r="F5" s="525"/>
      <c r="G5" s="525"/>
    </row>
    <row r="6" spans="1:7" ht="18.75" x14ac:dyDescent="0.25">
      <c r="A6" s="49"/>
    </row>
    <row r="7" spans="1:7" ht="18.75" x14ac:dyDescent="0.3">
      <c r="A7" s="7" t="s">
        <v>250</v>
      </c>
      <c r="B7" s="8">
        <v>120</v>
      </c>
    </row>
    <row r="8" spans="1:7" x14ac:dyDescent="0.25">
      <c r="A8" s="9"/>
    </row>
    <row r="9" spans="1:7" ht="79.900000000000006" customHeight="1" x14ac:dyDescent="0.25">
      <c r="A9" s="52" t="s">
        <v>85</v>
      </c>
      <c r="B9" s="509" t="s">
        <v>165</v>
      </c>
      <c r="C9" s="509"/>
      <c r="D9" s="509" t="s">
        <v>166</v>
      </c>
      <c r="E9" s="509"/>
      <c r="F9" s="509" t="s">
        <v>93</v>
      </c>
      <c r="G9" s="509"/>
    </row>
    <row r="10" spans="1:7" ht="18.75" x14ac:dyDescent="0.25">
      <c r="A10" s="52">
        <v>1</v>
      </c>
      <c r="B10" s="509">
        <v>2</v>
      </c>
      <c r="C10" s="509"/>
      <c r="D10" s="509">
        <v>3</v>
      </c>
      <c r="E10" s="509"/>
      <c r="F10" s="509">
        <v>4</v>
      </c>
      <c r="G10" s="509"/>
    </row>
    <row r="11" spans="1:7" ht="37.5" x14ac:dyDescent="0.25">
      <c r="A11" s="11" t="s">
        <v>168</v>
      </c>
      <c r="B11" s="509"/>
      <c r="C11" s="509"/>
      <c r="D11" s="509"/>
      <c r="E11" s="509"/>
      <c r="F11" s="510">
        <f>B11*D11</f>
        <v>0</v>
      </c>
      <c r="G11" s="510"/>
    </row>
    <row r="12" spans="1:7" ht="18.75" x14ac:dyDescent="0.25">
      <c r="A12" s="11" t="s">
        <v>119</v>
      </c>
      <c r="B12" s="509"/>
      <c r="C12" s="509"/>
      <c r="D12" s="509"/>
      <c r="E12" s="509"/>
      <c r="F12" s="509"/>
      <c r="G12" s="509"/>
    </row>
    <row r="13" spans="1:7" ht="18.75" x14ac:dyDescent="0.25">
      <c r="A13" s="49"/>
    </row>
    <row r="14" spans="1:7" ht="43.9" customHeight="1" x14ac:dyDescent="0.25">
      <c r="A14" s="525" t="s">
        <v>173</v>
      </c>
      <c r="B14" s="525"/>
      <c r="C14" s="525"/>
      <c r="D14" s="525"/>
      <c r="E14" s="525"/>
      <c r="F14" s="525"/>
      <c r="G14" s="525"/>
    </row>
    <row r="15" spans="1:7" ht="18.75" x14ac:dyDescent="0.25">
      <c r="A15" s="53"/>
      <c r="B15" s="53"/>
      <c r="C15" s="53"/>
      <c r="D15" s="53"/>
      <c r="E15" s="53"/>
      <c r="F15" s="53"/>
      <c r="G15" s="53"/>
    </row>
    <row r="16" spans="1:7" ht="18.75" x14ac:dyDescent="0.3">
      <c r="A16" s="7" t="s">
        <v>250</v>
      </c>
      <c r="B16" s="8">
        <v>130</v>
      </c>
    </row>
    <row r="17" spans="1:7" x14ac:dyDescent="0.25">
      <c r="A17" s="9"/>
    </row>
    <row r="18" spans="1:7" ht="55.9" customHeight="1" x14ac:dyDescent="0.25">
      <c r="A18" s="52" t="s">
        <v>85</v>
      </c>
      <c r="B18" s="509" t="s">
        <v>171</v>
      </c>
      <c r="C18" s="509"/>
      <c r="D18" s="509" t="s">
        <v>172</v>
      </c>
      <c r="E18" s="509"/>
      <c r="F18" s="509" t="s">
        <v>261</v>
      </c>
      <c r="G18" s="509"/>
    </row>
    <row r="19" spans="1:7" ht="18.75" x14ac:dyDescent="0.25">
      <c r="A19" s="52">
        <v>1</v>
      </c>
      <c r="B19" s="509">
        <v>2</v>
      </c>
      <c r="C19" s="509"/>
      <c r="D19" s="509">
        <v>3</v>
      </c>
      <c r="E19" s="509"/>
      <c r="F19" s="509">
        <v>4</v>
      </c>
      <c r="G19" s="509"/>
    </row>
    <row r="20" spans="1:7" ht="112.5" x14ac:dyDescent="0.25">
      <c r="A20" s="11" t="s">
        <v>169</v>
      </c>
      <c r="B20" s="509" t="s">
        <v>116</v>
      </c>
      <c r="C20" s="509"/>
      <c r="D20" s="509" t="s">
        <v>116</v>
      </c>
      <c r="E20" s="509"/>
      <c r="F20" s="510">
        <v>0</v>
      </c>
      <c r="G20" s="510"/>
    </row>
    <row r="21" spans="1:7" ht="18.75" x14ac:dyDescent="0.25">
      <c r="A21" s="49"/>
    </row>
    <row r="22" spans="1:7" ht="18.75" x14ac:dyDescent="0.3">
      <c r="A22" s="7" t="s">
        <v>250</v>
      </c>
      <c r="B22" s="8">
        <v>130</v>
      </c>
    </row>
    <row r="23" spans="1:7" x14ac:dyDescent="0.25">
      <c r="A23" s="9"/>
    </row>
    <row r="24" spans="1:7" ht="41.45" customHeight="1" x14ac:dyDescent="0.25">
      <c r="A24" s="52" t="s">
        <v>85</v>
      </c>
      <c r="B24" s="509" t="s">
        <v>171</v>
      </c>
      <c r="C24" s="509"/>
      <c r="D24" s="509" t="s">
        <v>172</v>
      </c>
      <c r="E24" s="509"/>
      <c r="F24" s="509" t="s">
        <v>93</v>
      </c>
      <c r="G24" s="509"/>
    </row>
    <row r="25" spans="1:7" ht="18.75" x14ac:dyDescent="0.25">
      <c r="A25" s="52">
        <v>1</v>
      </c>
      <c r="B25" s="509">
        <v>2</v>
      </c>
      <c r="C25" s="509"/>
      <c r="D25" s="509">
        <v>3</v>
      </c>
      <c r="E25" s="509"/>
      <c r="F25" s="509">
        <v>4</v>
      </c>
      <c r="G25" s="509"/>
    </row>
    <row r="26" spans="1:7" ht="75" x14ac:dyDescent="0.25">
      <c r="A26" s="11" t="s">
        <v>163</v>
      </c>
      <c r="B26" s="509"/>
      <c r="C26" s="509"/>
      <c r="D26" s="509"/>
      <c r="E26" s="509"/>
      <c r="F26" s="510">
        <f>B26*D26</f>
        <v>0</v>
      </c>
      <c r="G26" s="510"/>
    </row>
    <row r="27" spans="1:7" ht="18.75" x14ac:dyDescent="0.25">
      <c r="A27" s="49"/>
    </row>
    <row r="28" spans="1:7" ht="18.75" x14ac:dyDescent="0.3">
      <c r="A28" s="7" t="s">
        <v>250</v>
      </c>
      <c r="B28" s="8">
        <v>150</v>
      </c>
    </row>
    <row r="29" spans="1:7" x14ac:dyDescent="0.25">
      <c r="A29" s="9"/>
    </row>
    <row r="30" spans="1:7" ht="42.6" customHeight="1" x14ac:dyDescent="0.25">
      <c r="A30" s="52" t="s">
        <v>85</v>
      </c>
      <c r="B30" s="509" t="s">
        <v>171</v>
      </c>
      <c r="C30" s="509"/>
      <c r="D30" s="509" t="s">
        <v>172</v>
      </c>
      <c r="E30" s="509"/>
      <c r="F30" s="509" t="s">
        <v>182</v>
      </c>
      <c r="G30" s="509"/>
    </row>
    <row r="31" spans="1:7" ht="18.75" x14ac:dyDescent="0.25">
      <c r="A31" s="52">
        <v>1</v>
      </c>
      <c r="B31" s="509">
        <v>2</v>
      </c>
      <c r="C31" s="509"/>
      <c r="D31" s="509">
        <v>3</v>
      </c>
      <c r="E31" s="509"/>
      <c r="F31" s="509">
        <v>4</v>
      </c>
      <c r="G31" s="509"/>
    </row>
    <row r="32" spans="1:7" ht="93.75" x14ac:dyDescent="0.25">
      <c r="A32" s="11" t="s">
        <v>262</v>
      </c>
      <c r="B32" s="509" t="s">
        <v>116</v>
      </c>
      <c r="C32" s="509"/>
      <c r="D32" s="509" t="s">
        <v>116</v>
      </c>
      <c r="E32" s="509"/>
      <c r="F32" s="510">
        <v>0</v>
      </c>
      <c r="G32" s="510"/>
    </row>
    <row r="33" spans="1:7" ht="18.75" x14ac:dyDescent="0.25">
      <c r="A33" s="49"/>
    </row>
    <row r="34" spans="1:7" ht="18.75" x14ac:dyDescent="0.25">
      <c r="A34" s="525" t="s">
        <v>175</v>
      </c>
      <c r="B34" s="525"/>
      <c r="C34" s="525"/>
      <c r="D34" s="525"/>
      <c r="E34" s="525"/>
      <c r="F34" s="525"/>
      <c r="G34" s="525"/>
    </row>
    <row r="35" spans="1:7" ht="18.75" x14ac:dyDescent="0.25">
      <c r="A35" s="49"/>
    </row>
    <row r="36" spans="1:7" ht="18.75" x14ac:dyDescent="0.3">
      <c r="A36" s="7" t="s">
        <v>250</v>
      </c>
      <c r="B36" s="8">
        <v>140</v>
      </c>
    </row>
    <row r="37" spans="1:7" x14ac:dyDescent="0.25">
      <c r="A37" s="9"/>
    </row>
    <row r="38" spans="1:7" ht="37.9" customHeight="1" x14ac:dyDescent="0.25">
      <c r="A38" s="501" t="s">
        <v>85</v>
      </c>
      <c r="B38" s="502"/>
      <c r="C38" s="503"/>
      <c r="D38" s="501" t="s">
        <v>164</v>
      </c>
      <c r="E38" s="502"/>
      <c r="F38" s="502"/>
      <c r="G38" s="503"/>
    </row>
    <row r="39" spans="1:7" ht="18.75" x14ac:dyDescent="0.25">
      <c r="A39" s="501">
        <v>1</v>
      </c>
      <c r="B39" s="502"/>
      <c r="C39" s="503"/>
      <c r="D39" s="501">
        <v>3</v>
      </c>
      <c r="E39" s="502"/>
      <c r="F39" s="502"/>
      <c r="G39" s="503"/>
    </row>
    <row r="40" spans="1:7" ht="18.75" x14ac:dyDescent="0.25">
      <c r="A40" s="505" t="s">
        <v>174</v>
      </c>
      <c r="B40" s="506"/>
      <c r="C40" s="507"/>
      <c r="D40" s="545">
        <v>0</v>
      </c>
      <c r="E40" s="722"/>
      <c r="F40" s="722"/>
      <c r="G40" s="546"/>
    </row>
    <row r="41" spans="1:7" ht="18.75" x14ac:dyDescent="0.25">
      <c r="A41" s="49"/>
    </row>
    <row r="42" spans="1:7" ht="18.75" x14ac:dyDescent="0.25">
      <c r="A42" s="525" t="s">
        <v>176</v>
      </c>
      <c r="B42" s="525"/>
      <c r="C42" s="525"/>
      <c r="D42" s="525"/>
      <c r="E42" s="525"/>
      <c r="F42" s="525"/>
      <c r="G42" s="525"/>
    </row>
    <row r="43" spans="1:7" ht="18.75" x14ac:dyDescent="0.25">
      <c r="A43" s="53"/>
      <c r="B43" s="53"/>
      <c r="C43" s="53"/>
      <c r="D43" s="53"/>
      <c r="E43" s="53"/>
      <c r="F43" s="53"/>
      <c r="G43" s="53"/>
    </row>
    <row r="44" spans="1:7" ht="18.75" x14ac:dyDescent="0.3">
      <c r="A44" s="7" t="s">
        <v>250</v>
      </c>
      <c r="B44" s="8">
        <v>180</v>
      </c>
    </row>
    <row r="45" spans="1:7" x14ac:dyDescent="0.25">
      <c r="A45" s="9"/>
    </row>
    <row r="46" spans="1:7" ht="57" customHeight="1" x14ac:dyDescent="0.25">
      <c r="A46" s="52" t="s">
        <v>85</v>
      </c>
      <c r="B46" s="509" t="s">
        <v>171</v>
      </c>
      <c r="C46" s="509"/>
      <c r="D46" s="509" t="s">
        <v>172</v>
      </c>
      <c r="E46" s="509"/>
      <c r="F46" s="509" t="s">
        <v>182</v>
      </c>
      <c r="G46" s="509"/>
    </row>
    <row r="47" spans="1:7" ht="18.75" x14ac:dyDescent="0.25">
      <c r="A47" s="52">
        <v>1</v>
      </c>
      <c r="B47" s="509">
        <v>2</v>
      </c>
      <c r="C47" s="509"/>
      <c r="D47" s="509">
        <v>3</v>
      </c>
      <c r="E47" s="509"/>
      <c r="F47" s="509">
        <v>4</v>
      </c>
      <c r="G47" s="509"/>
    </row>
    <row r="48" spans="1:7" ht="37.5" x14ac:dyDescent="0.25">
      <c r="A48" s="11" t="s">
        <v>263</v>
      </c>
      <c r="B48" s="509" t="s">
        <v>116</v>
      </c>
      <c r="C48" s="509"/>
      <c r="D48" s="509" t="s">
        <v>116</v>
      </c>
      <c r="E48" s="509"/>
      <c r="F48" s="510">
        <v>0</v>
      </c>
      <c r="G48" s="510"/>
    </row>
    <row r="49" spans="1:7" ht="18.75" x14ac:dyDescent="0.25">
      <c r="A49" s="49"/>
    </row>
    <row r="50" spans="1:7" ht="18.75" x14ac:dyDescent="0.25">
      <c r="A50" s="525" t="s">
        <v>186</v>
      </c>
      <c r="B50" s="525"/>
      <c r="C50" s="525"/>
      <c r="D50" s="525"/>
      <c r="E50" s="525"/>
      <c r="F50" s="525"/>
      <c r="G50" s="525"/>
    </row>
    <row r="51" spans="1:7" ht="18.75" x14ac:dyDescent="0.25">
      <c r="A51" s="49"/>
    </row>
    <row r="52" spans="1:7" ht="18.75" x14ac:dyDescent="0.3">
      <c r="A52" s="7" t="s">
        <v>250</v>
      </c>
      <c r="B52" s="8">
        <v>180</v>
      </c>
    </row>
    <row r="53" spans="1:7" x14ac:dyDescent="0.25">
      <c r="A53" s="9"/>
    </row>
    <row r="54" spans="1:7" ht="58.9" customHeight="1" x14ac:dyDescent="0.25">
      <c r="A54" s="52" t="s">
        <v>85</v>
      </c>
      <c r="B54" s="509" t="s">
        <v>171</v>
      </c>
      <c r="C54" s="509"/>
      <c r="D54" s="509" t="s">
        <v>172</v>
      </c>
      <c r="E54" s="509"/>
      <c r="F54" s="501" t="s">
        <v>170</v>
      </c>
      <c r="G54" s="503"/>
    </row>
    <row r="55" spans="1:7" ht="18.75" x14ac:dyDescent="0.25">
      <c r="A55" s="52">
        <v>1</v>
      </c>
      <c r="B55" s="509">
        <v>2</v>
      </c>
      <c r="C55" s="509"/>
      <c r="D55" s="509">
        <v>3</v>
      </c>
      <c r="E55" s="509"/>
      <c r="F55" s="509">
        <v>4</v>
      </c>
      <c r="G55" s="509"/>
    </row>
    <row r="56" spans="1:7" ht="58.9" customHeight="1" x14ac:dyDescent="0.25">
      <c r="A56" s="11" t="s">
        <v>183</v>
      </c>
      <c r="B56" s="509" t="s">
        <v>116</v>
      </c>
      <c r="C56" s="509"/>
      <c r="D56" s="509" t="s">
        <v>116</v>
      </c>
      <c r="E56" s="509"/>
      <c r="F56" s="510">
        <v>0</v>
      </c>
      <c r="G56" s="510"/>
    </row>
    <row r="57" spans="1:7" ht="18.75" x14ac:dyDescent="0.25">
      <c r="A57" s="49"/>
    </row>
    <row r="58" spans="1:7" ht="18.75" x14ac:dyDescent="0.25">
      <c r="A58" s="525" t="s">
        <v>177</v>
      </c>
      <c r="B58" s="525"/>
      <c r="C58" s="525"/>
      <c r="D58" s="525"/>
      <c r="E58" s="525"/>
      <c r="F58" s="525"/>
      <c r="G58" s="525"/>
    </row>
    <row r="59" spans="1:7" ht="18.75" x14ac:dyDescent="0.25">
      <c r="A59" s="49"/>
    </row>
    <row r="60" spans="1:7" ht="18.75" x14ac:dyDescent="0.3">
      <c r="A60" s="7" t="s">
        <v>250</v>
      </c>
      <c r="B60" s="8">
        <v>410</v>
      </c>
    </row>
    <row r="61" spans="1:7" x14ac:dyDescent="0.25">
      <c r="A61" s="9"/>
    </row>
    <row r="62" spans="1:7" ht="51.6" customHeight="1" x14ac:dyDescent="0.25">
      <c r="A62" s="52" t="s">
        <v>85</v>
      </c>
      <c r="B62" s="509" t="s">
        <v>141</v>
      </c>
      <c r="C62" s="509"/>
      <c r="D62" s="509" t="s">
        <v>181</v>
      </c>
      <c r="E62" s="509"/>
      <c r="F62" s="509" t="s">
        <v>93</v>
      </c>
      <c r="G62" s="509"/>
    </row>
    <row r="63" spans="1:7" ht="18.75" x14ac:dyDescent="0.25">
      <c r="A63" s="52">
        <v>1</v>
      </c>
      <c r="B63" s="509">
        <v>2</v>
      </c>
      <c r="C63" s="509"/>
      <c r="D63" s="509">
        <v>3</v>
      </c>
      <c r="E63" s="509"/>
      <c r="F63" s="509">
        <v>4</v>
      </c>
      <c r="G63" s="509"/>
    </row>
    <row r="64" spans="1:7" ht="56.25" x14ac:dyDescent="0.25">
      <c r="A64" s="11" t="s">
        <v>178</v>
      </c>
      <c r="B64" s="509" t="s">
        <v>116</v>
      </c>
      <c r="C64" s="509"/>
      <c r="D64" s="509" t="s">
        <v>116</v>
      </c>
      <c r="E64" s="509"/>
      <c r="F64" s="510">
        <v>0</v>
      </c>
      <c r="G64" s="510"/>
    </row>
    <row r="65" spans="1:7" ht="18.75" x14ac:dyDescent="0.25">
      <c r="A65" s="49"/>
    </row>
    <row r="66" spans="1:7" ht="18.75" x14ac:dyDescent="0.3">
      <c r="A66" s="7" t="s">
        <v>250</v>
      </c>
      <c r="B66" s="8">
        <v>440</v>
      </c>
    </row>
    <row r="67" spans="1:7" x14ac:dyDescent="0.25">
      <c r="A67" s="9"/>
    </row>
    <row r="68" spans="1:7" ht="36.6" customHeight="1" x14ac:dyDescent="0.25">
      <c r="A68" s="52" t="s">
        <v>85</v>
      </c>
      <c r="B68" s="509" t="s">
        <v>141</v>
      </c>
      <c r="C68" s="509"/>
      <c r="D68" s="509" t="s">
        <v>181</v>
      </c>
      <c r="E68" s="509"/>
      <c r="F68" s="509" t="s">
        <v>93</v>
      </c>
      <c r="G68" s="509"/>
    </row>
    <row r="69" spans="1:7" ht="18.75" x14ac:dyDescent="0.25">
      <c r="A69" s="52">
        <v>1</v>
      </c>
      <c r="B69" s="509">
        <v>2</v>
      </c>
      <c r="C69" s="509"/>
      <c r="D69" s="509">
        <v>3</v>
      </c>
      <c r="E69" s="509"/>
      <c r="F69" s="509">
        <v>4</v>
      </c>
      <c r="G69" s="509"/>
    </row>
    <row r="70" spans="1:7" ht="56.25" x14ac:dyDescent="0.25">
      <c r="A70" s="11" t="s">
        <v>178</v>
      </c>
      <c r="B70" s="509" t="s">
        <v>116</v>
      </c>
      <c r="C70" s="509"/>
      <c r="D70" s="509" t="s">
        <v>116</v>
      </c>
      <c r="E70" s="509"/>
      <c r="F70" s="510">
        <v>0</v>
      </c>
      <c r="G70" s="510"/>
    </row>
    <row r="71" spans="1:7" ht="18.75" x14ac:dyDescent="0.25">
      <c r="A71" s="13"/>
      <c r="B71" s="17"/>
      <c r="C71" s="17"/>
      <c r="D71" s="17"/>
      <c r="E71" s="17"/>
      <c r="F71" s="17"/>
      <c r="G71" s="17"/>
    </row>
    <row r="72" spans="1:7" ht="18.75" x14ac:dyDescent="0.25">
      <c r="A72" s="525" t="s">
        <v>249</v>
      </c>
      <c r="B72" s="525"/>
      <c r="C72" s="525"/>
      <c r="D72" s="525"/>
      <c r="E72" s="525"/>
      <c r="F72" s="525"/>
      <c r="G72" s="525"/>
    </row>
    <row r="73" spans="1:7" ht="18.75" x14ac:dyDescent="0.25">
      <c r="A73" s="13"/>
      <c r="B73" s="17"/>
      <c r="C73" s="17"/>
      <c r="D73" s="17"/>
      <c r="E73" s="17"/>
      <c r="F73" s="73"/>
      <c r="G73" s="73"/>
    </row>
    <row r="74" spans="1:7" ht="18.75" x14ac:dyDescent="0.3">
      <c r="A74" s="7" t="s">
        <v>250</v>
      </c>
      <c r="B74" s="8">
        <v>510</v>
      </c>
    </row>
    <row r="75" spans="1:7" x14ac:dyDescent="0.25">
      <c r="A75" s="9"/>
    </row>
    <row r="76" spans="1:7" ht="38.450000000000003" customHeight="1" x14ac:dyDescent="0.25">
      <c r="A76" s="62" t="s">
        <v>85</v>
      </c>
      <c r="B76" s="509" t="s">
        <v>141</v>
      </c>
      <c r="C76" s="509"/>
      <c r="D76" s="509" t="s">
        <v>181</v>
      </c>
      <c r="E76" s="509"/>
      <c r="F76" s="509" t="s">
        <v>93</v>
      </c>
      <c r="G76" s="509"/>
    </row>
    <row r="77" spans="1:7" ht="18.75" x14ac:dyDescent="0.25">
      <c r="A77" s="62">
        <v>1</v>
      </c>
      <c r="B77" s="509">
        <v>2</v>
      </c>
      <c r="C77" s="509"/>
      <c r="D77" s="509">
        <v>3</v>
      </c>
      <c r="E77" s="509"/>
      <c r="F77" s="509">
        <v>4</v>
      </c>
      <c r="G77" s="509"/>
    </row>
    <row r="78" spans="1:7" ht="150" x14ac:dyDescent="0.25">
      <c r="A78" s="11" t="s">
        <v>70</v>
      </c>
      <c r="B78" s="509" t="s">
        <v>116</v>
      </c>
      <c r="C78" s="509"/>
      <c r="D78" s="509" t="s">
        <v>116</v>
      </c>
      <c r="E78" s="509"/>
      <c r="F78" s="510">
        <v>0</v>
      </c>
      <c r="G78" s="510"/>
    </row>
    <row r="79" spans="1:7" ht="18.75" x14ac:dyDescent="0.25">
      <c r="A79" s="13"/>
      <c r="B79" s="17"/>
      <c r="C79" s="17"/>
      <c r="D79" s="17"/>
      <c r="E79" s="17"/>
      <c r="F79" s="73"/>
      <c r="G79" s="73"/>
    </row>
    <row r="80" spans="1:7" ht="18.75" x14ac:dyDescent="0.3">
      <c r="A80" s="7" t="s">
        <v>250</v>
      </c>
      <c r="B80" s="8">
        <v>510</v>
      </c>
    </row>
    <row r="81" spans="1:7" x14ac:dyDescent="0.25">
      <c r="A81" s="9"/>
    </row>
    <row r="82" spans="1:7" ht="42" customHeight="1" x14ac:dyDescent="0.25">
      <c r="A82" s="62" t="s">
        <v>85</v>
      </c>
      <c r="B82" s="509" t="s">
        <v>141</v>
      </c>
      <c r="C82" s="509"/>
      <c r="D82" s="509" t="s">
        <v>181</v>
      </c>
      <c r="E82" s="509"/>
      <c r="F82" s="509" t="s">
        <v>93</v>
      </c>
      <c r="G82" s="509"/>
    </row>
    <row r="83" spans="1:7" ht="18.75" x14ac:dyDescent="0.25">
      <c r="A83" s="62">
        <v>1</v>
      </c>
      <c r="B83" s="509">
        <v>2</v>
      </c>
      <c r="C83" s="509"/>
      <c r="D83" s="509">
        <v>3</v>
      </c>
      <c r="E83" s="509"/>
      <c r="F83" s="509">
        <v>4</v>
      </c>
      <c r="G83" s="509"/>
    </row>
    <row r="84" spans="1:7" ht="187.5" x14ac:dyDescent="0.25">
      <c r="A84" s="11" t="s">
        <v>264</v>
      </c>
      <c r="B84" s="509" t="s">
        <v>116</v>
      </c>
      <c r="C84" s="509"/>
      <c r="D84" s="509" t="s">
        <v>116</v>
      </c>
      <c r="E84" s="509"/>
      <c r="F84" s="510">
        <f>'платные на 2025 год '!D24</f>
        <v>0</v>
      </c>
      <c r="G84" s="510"/>
    </row>
    <row r="85" spans="1:7" ht="18.75" x14ac:dyDescent="0.25">
      <c r="A85" s="13"/>
      <c r="B85" s="17"/>
      <c r="C85" s="17"/>
      <c r="D85" s="17"/>
      <c r="E85" s="17"/>
      <c r="F85" s="17"/>
      <c r="G85" s="17"/>
    </row>
    <row r="86" spans="1:7" ht="18.75" x14ac:dyDescent="0.25">
      <c r="A86" s="525" t="s">
        <v>252</v>
      </c>
      <c r="B86" s="525"/>
      <c r="C86" s="525"/>
      <c r="D86" s="525"/>
      <c r="E86" s="525"/>
      <c r="F86" s="525"/>
      <c r="G86" s="525"/>
    </row>
    <row r="87" spans="1:7" ht="18.75" x14ac:dyDescent="0.25">
      <c r="A87" s="13"/>
      <c r="B87" s="17"/>
      <c r="C87" s="17"/>
      <c r="D87" s="17"/>
      <c r="E87" s="17"/>
      <c r="F87" s="73"/>
      <c r="G87" s="73"/>
    </row>
    <row r="88" spans="1:7" ht="18.75" x14ac:dyDescent="0.3">
      <c r="A88" s="7" t="s">
        <v>250</v>
      </c>
      <c r="B88" s="8">
        <v>180</v>
      </c>
    </row>
    <row r="89" spans="1:7" x14ac:dyDescent="0.25">
      <c r="A89" s="9"/>
    </row>
    <row r="90" spans="1:7" ht="39" customHeight="1" x14ac:dyDescent="0.25">
      <c r="A90" s="77" t="s">
        <v>85</v>
      </c>
      <c r="B90" s="509" t="s">
        <v>141</v>
      </c>
      <c r="C90" s="509"/>
      <c r="D90" s="509" t="s">
        <v>181</v>
      </c>
      <c r="E90" s="509"/>
      <c r="F90" s="509" t="s">
        <v>93</v>
      </c>
      <c r="G90" s="509"/>
    </row>
    <row r="91" spans="1:7" ht="18.75" x14ac:dyDescent="0.25">
      <c r="A91" s="77">
        <v>1</v>
      </c>
      <c r="B91" s="509">
        <v>2</v>
      </c>
      <c r="C91" s="509"/>
      <c r="D91" s="509">
        <v>3</v>
      </c>
      <c r="E91" s="509"/>
      <c r="F91" s="509">
        <v>4</v>
      </c>
      <c r="G91" s="509"/>
    </row>
    <row r="92" spans="1:7" ht="37.5" x14ac:dyDescent="0.25">
      <c r="A92" s="11" t="s">
        <v>191</v>
      </c>
      <c r="B92" s="509" t="s">
        <v>116</v>
      </c>
      <c r="C92" s="509"/>
      <c r="D92" s="509" t="s">
        <v>116</v>
      </c>
      <c r="E92" s="509"/>
      <c r="F92" s="510">
        <f>'гос.зад на 2025 год '!E119</f>
        <v>0</v>
      </c>
      <c r="G92" s="509"/>
    </row>
    <row r="93" spans="1:7" ht="56.25" x14ac:dyDescent="0.25">
      <c r="A93" s="11" t="s">
        <v>192</v>
      </c>
      <c r="B93" s="509" t="s">
        <v>116</v>
      </c>
      <c r="C93" s="509"/>
      <c r="D93" s="509" t="s">
        <v>116</v>
      </c>
      <c r="E93" s="509"/>
      <c r="F93" s="510">
        <f>'гос.зад на 2025 год '!E120</f>
        <v>0</v>
      </c>
      <c r="G93" s="509"/>
    </row>
    <row r="94" spans="1:7" ht="56.25" x14ac:dyDescent="0.25">
      <c r="A94" s="11" t="s">
        <v>193</v>
      </c>
      <c r="B94" s="509" t="s">
        <v>116</v>
      </c>
      <c r="C94" s="509"/>
      <c r="D94" s="509" t="s">
        <v>116</v>
      </c>
      <c r="E94" s="509"/>
      <c r="F94" s="510">
        <f>'гос.зад на 2025 год '!E121</f>
        <v>0</v>
      </c>
      <c r="G94" s="509"/>
    </row>
    <row r="95" spans="1:7" ht="18.75" x14ac:dyDescent="0.25">
      <c r="A95" s="13"/>
      <c r="B95" s="17"/>
      <c r="C95" s="17"/>
      <c r="D95" s="17"/>
      <c r="E95" s="17"/>
      <c r="F95" s="17"/>
      <c r="G95" s="17"/>
    </row>
    <row r="96" spans="1:7" ht="48.6" customHeight="1" x14ac:dyDescent="0.25">
      <c r="A96" s="525" t="s">
        <v>187</v>
      </c>
      <c r="B96" s="525"/>
      <c r="C96" s="525"/>
      <c r="D96" s="525"/>
      <c r="E96" s="525"/>
      <c r="F96" s="525"/>
      <c r="G96" s="525"/>
    </row>
    <row r="97" spans="1:7" ht="18.75" x14ac:dyDescent="0.25">
      <c r="A97" s="6"/>
    </row>
    <row r="98" spans="1:7" ht="18.75" x14ac:dyDescent="0.25">
      <c r="A98" s="508" t="s">
        <v>188</v>
      </c>
      <c r="B98" s="508"/>
      <c r="C98" s="508"/>
      <c r="D98" s="508"/>
      <c r="E98" s="508"/>
      <c r="F98" s="508"/>
      <c r="G98" s="508"/>
    </row>
    <row r="99" spans="1:7" ht="18.75" x14ac:dyDescent="0.25">
      <c r="A99" s="7"/>
    </row>
    <row r="100" spans="1:7" ht="18.75" x14ac:dyDescent="0.3">
      <c r="A100" s="7" t="s">
        <v>144</v>
      </c>
      <c r="B100" s="8">
        <v>111</v>
      </c>
    </row>
    <row r="101" spans="1:7" x14ac:dyDescent="0.25">
      <c r="A101" s="9"/>
    </row>
    <row r="102" spans="1:7" ht="54" customHeight="1" x14ac:dyDescent="0.25">
      <c r="A102" s="509" t="s">
        <v>75</v>
      </c>
      <c r="B102" s="509" t="s">
        <v>76</v>
      </c>
      <c r="C102" s="509" t="s">
        <v>77</v>
      </c>
      <c r="D102" s="509"/>
      <c r="E102" s="509"/>
      <c r="F102" s="509"/>
      <c r="G102" s="509" t="s">
        <v>78</v>
      </c>
    </row>
    <row r="103" spans="1:7" ht="18.75" x14ac:dyDescent="0.25">
      <c r="A103" s="509"/>
      <c r="B103" s="509"/>
      <c r="C103" s="509" t="s">
        <v>79</v>
      </c>
      <c r="D103" s="509" t="s">
        <v>6</v>
      </c>
      <c r="E103" s="509"/>
      <c r="F103" s="509"/>
      <c r="G103" s="509"/>
    </row>
    <row r="104" spans="1:7" ht="75" x14ac:dyDescent="0.25">
      <c r="A104" s="509"/>
      <c r="B104" s="509"/>
      <c r="C104" s="509"/>
      <c r="D104" s="10" t="s">
        <v>80</v>
      </c>
      <c r="E104" s="10" t="s">
        <v>81</v>
      </c>
      <c r="F104" s="10" t="s">
        <v>82</v>
      </c>
      <c r="G104" s="509"/>
    </row>
    <row r="105" spans="1:7" ht="18.75" x14ac:dyDescent="0.25">
      <c r="A105" s="52">
        <v>1</v>
      </c>
      <c r="B105" s="52">
        <v>2</v>
      </c>
      <c r="C105" s="52">
        <v>3</v>
      </c>
      <c r="D105" s="52">
        <v>4</v>
      </c>
      <c r="E105" s="52">
        <v>4</v>
      </c>
      <c r="F105" s="52">
        <v>5</v>
      </c>
      <c r="G105" s="52">
        <v>7</v>
      </c>
    </row>
    <row r="106" spans="1:7" ht="18.75" x14ac:dyDescent="0.25">
      <c r="A106" s="52"/>
      <c r="B106" s="52"/>
      <c r="C106" s="69"/>
      <c r="D106" s="69"/>
      <c r="E106" s="69"/>
      <c r="F106" s="69"/>
      <c r="G106" s="69"/>
    </row>
    <row r="107" spans="1:7" ht="18.75" x14ac:dyDescent="0.25">
      <c r="A107" s="52" t="s">
        <v>145</v>
      </c>
      <c r="B107" s="52"/>
      <c r="C107" s="69"/>
      <c r="D107" s="69"/>
      <c r="E107" s="69"/>
      <c r="F107" s="69"/>
      <c r="G107" s="69">
        <v>0</v>
      </c>
    </row>
    <row r="108" spans="1:7" ht="18.75" x14ac:dyDescent="0.25">
      <c r="A108" s="6"/>
    </row>
    <row r="109" spans="1:7" ht="18.75" x14ac:dyDescent="0.25">
      <c r="A109" s="508" t="s">
        <v>179</v>
      </c>
      <c r="B109" s="508"/>
      <c r="C109" s="508"/>
      <c r="D109" s="508"/>
      <c r="E109" s="508"/>
      <c r="F109" s="508"/>
      <c r="G109" s="508"/>
    </row>
    <row r="110" spans="1:7" ht="18.75" x14ac:dyDescent="0.25">
      <c r="A110" s="57"/>
      <c r="B110" s="57"/>
      <c r="C110" s="57"/>
      <c r="D110" s="57"/>
      <c r="E110" s="57"/>
      <c r="F110" s="57"/>
      <c r="G110" s="57"/>
    </row>
    <row r="111" spans="1:7" ht="18.75" x14ac:dyDescent="0.3">
      <c r="A111" s="7" t="s">
        <v>144</v>
      </c>
      <c r="B111" s="8">
        <v>119</v>
      </c>
    </row>
    <row r="112" spans="1:7" x14ac:dyDescent="0.25">
      <c r="A112" s="9"/>
    </row>
    <row r="113" spans="1:7" ht="72" customHeight="1" x14ac:dyDescent="0.25">
      <c r="A113" s="90" t="s">
        <v>83</v>
      </c>
      <c r="B113" s="509" t="s">
        <v>241</v>
      </c>
      <c r="C113" s="509"/>
      <c r="D113" s="509" t="s">
        <v>184</v>
      </c>
      <c r="E113" s="509"/>
      <c r="F113" s="509" t="s">
        <v>84</v>
      </c>
      <c r="G113" s="509"/>
    </row>
    <row r="114" spans="1:7" ht="18.75" x14ac:dyDescent="0.25">
      <c r="A114" s="52">
        <v>1</v>
      </c>
      <c r="B114" s="509">
        <v>2</v>
      </c>
      <c r="C114" s="509"/>
      <c r="D114" s="509">
        <v>3</v>
      </c>
      <c r="E114" s="509"/>
      <c r="F114" s="509">
        <v>4</v>
      </c>
      <c r="G114" s="509"/>
    </row>
    <row r="115" spans="1:7" ht="18.75" x14ac:dyDescent="0.25">
      <c r="A115" s="91">
        <f>B107</f>
        <v>0</v>
      </c>
      <c r="B115" s="510">
        <v>0</v>
      </c>
      <c r="C115" s="510"/>
      <c r="D115" s="510">
        <f>G107</f>
        <v>0</v>
      </c>
      <c r="E115" s="510"/>
      <c r="F115" s="510">
        <f>B115-D115</f>
        <v>0</v>
      </c>
      <c r="G115" s="510"/>
    </row>
    <row r="116" spans="1:7" ht="18.75" x14ac:dyDescent="0.25">
      <c r="A116" s="6"/>
    </row>
    <row r="117" spans="1:7" ht="51" customHeight="1" x14ac:dyDescent="0.25">
      <c r="A117" s="517" t="s">
        <v>200</v>
      </c>
      <c r="B117" s="517"/>
      <c r="C117" s="517"/>
      <c r="D117" s="517"/>
      <c r="E117" s="517"/>
      <c r="F117" s="517"/>
      <c r="G117" s="517"/>
    </row>
    <row r="118" spans="1:7" ht="18.75" x14ac:dyDescent="0.25">
      <c r="A118" s="7"/>
    </row>
    <row r="119" spans="1:7" ht="18.75" x14ac:dyDescent="0.3">
      <c r="A119" s="7" t="s">
        <v>146</v>
      </c>
      <c r="B119" s="8">
        <v>112</v>
      </c>
    </row>
    <row r="120" spans="1:7" x14ac:dyDescent="0.25">
      <c r="A120" s="9"/>
    </row>
    <row r="121" spans="1:7" ht="77.45" customHeight="1" x14ac:dyDescent="0.25">
      <c r="A121" s="52" t="s">
        <v>85</v>
      </c>
      <c r="B121" s="52" t="s">
        <v>86</v>
      </c>
      <c r="C121" s="509" t="s">
        <v>87</v>
      </c>
      <c r="D121" s="509"/>
      <c r="E121" s="52" t="s">
        <v>88</v>
      </c>
      <c r="F121" s="509" t="s">
        <v>89</v>
      </c>
      <c r="G121" s="509"/>
    </row>
    <row r="122" spans="1:7" ht="18.75" x14ac:dyDescent="0.25">
      <c r="A122" s="52">
        <v>1</v>
      </c>
      <c r="B122" s="52">
        <v>2</v>
      </c>
      <c r="C122" s="509">
        <v>3</v>
      </c>
      <c r="D122" s="509"/>
      <c r="E122" s="52">
        <v>4</v>
      </c>
      <c r="F122" s="509">
        <v>5</v>
      </c>
      <c r="G122" s="509"/>
    </row>
    <row r="123" spans="1:7" ht="18.75" x14ac:dyDescent="0.25">
      <c r="A123" s="11" t="s">
        <v>90</v>
      </c>
      <c r="B123" s="50"/>
      <c r="C123" s="509"/>
      <c r="D123" s="509"/>
      <c r="E123" s="12"/>
      <c r="F123" s="510">
        <f>B123*C123*E123</f>
        <v>0</v>
      </c>
      <c r="G123" s="510"/>
    </row>
    <row r="124" spans="1:7" ht="18.75" x14ac:dyDescent="0.25">
      <c r="A124" s="6"/>
    </row>
    <row r="125" spans="1:7" ht="33" customHeight="1" x14ac:dyDescent="0.25">
      <c r="A125" s="517" t="s">
        <v>224</v>
      </c>
      <c r="B125" s="517"/>
      <c r="C125" s="517"/>
      <c r="D125" s="517"/>
      <c r="E125" s="517"/>
      <c r="F125" s="517"/>
      <c r="G125" s="517"/>
    </row>
    <row r="126" spans="1:7" ht="18.75" x14ac:dyDescent="0.25">
      <c r="A126" s="7"/>
    </row>
    <row r="127" spans="1:7" ht="18.75" x14ac:dyDescent="0.3">
      <c r="A127" s="7" t="s">
        <v>146</v>
      </c>
      <c r="B127" s="8">
        <v>112</v>
      </c>
    </row>
    <row r="128" spans="1:7" x14ac:dyDescent="0.25">
      <c r="A128" s="9"/>
    </row>
    <row r="129" spans="1:7" ht="37.5" x14ac:dyDescent="0.25">
      <c r="A129" s="52" t="s">
        <v>85</v>
      </c>
      <c r="B129" s="52" t="s">
        <v>225</v>
      </c>
      <c r="C129" s="501" t="s">
        <v>226</v>
      </c>
      <c r="D129" s="502"/>
      <c r="E129" s="503"/>
      <c r="F129" s="509" t="s">
        <v>93</v>
      </c>
      <c r="G129" s="509"/>
    </row>
    <row r="130" spans="1:7" ht="18.75" x14ac:dyDescent="0.25">
      <c r="A130" s="52">
        <v>1</v>
      </c>
      <c r="B130" s="52">
        <v>2</v>
      </c>
      <c r="C130" s="501">
        <v>3</v>
      </c>
      <c r="D130" s="502"/>
      <c r="E130" s="503"/>
      <c r="F130" s="509">
        <v>4</v>
      </c>
      <c r="G130" s="509"/>
    </row>
    <row r="131" spans="1:7" ht="18.75" x14ac:dyDescent="0.25">
      <c r="A131" s="11"/>
      <c r="B131" s="50"/>
      <c r="C131" s="501"/>
      <c r="D131" s="502"/>
      <c r="E131" s="503"/>
      <c r="F131" s="510">
        <f>B131*C131</f>
        <v>0</v>
      </c>
      <c r="G131" s="510"/>
    </row>
    <row r="132" spans="1:7" ht="18.75" x14ac:dyDescent="0.25">
      <c r="A132" s="13"/>
      <c r="B132" s="14"/>
      <c r="C132" s="17"/>
      <c r="D132" s="17"/>
      <c r="E132" s="18"/>
      <c r="F132" s="17"/>
      <c r="G132" s="17"/>
    </row>
    <row r="133" spans="1:7" ht="38.450000000000003" customHeight="1" x14ac:dyDescent="0.25">
      <c r="A133" s="517" t="s">
        <v>201</v>
      </c>
      <c r="B133" s="517"/>
      <c r="C133" s="517"/>
      <c r="D133" s="517"/>
      <c r="E133" s="517"/>
      <c r="F133" s="517"/>
      <c r="G133" s="517"/>
    </row>
    <row r="134" spans="1:7" ht="18.75" x14ac:dyDescent="0.25">
      <c r="A134" s="7"/>
    </row>
    <row r="135" spans="1:7" ht="18.75" x14ac:dyDescent="0.3">
      <c r="A135" s="7" t="s">
        <v>144</v>
      </c>
      <c r="B135" s="8">
        <v>112</v>
      </c>
    </row>
    <row r="136" spans="1:7" x14ac:dyDescent="0.25">
      <c r="A136" s="9"/>
    </row>
    <row r="137" spans="1:7" ht="75" x14ac:dyDescent="0.25">
      <c r="A137" s="509" t="s">
        <v>85</v>
      </c>
      <c r="B137" s="509"/>
      <c r="C137" s="52" t="s">
        <v>91</v>
      </c>
      <c r="D137" s="509" t="s">
        <v>92</v>
      </c>
      <c r="E137" s="509"/>
      <c r="F137" s="509" t="s">
        <v>93</v>
      </c>
      <c r="G137" s="509"/>
    </row>
    <row r="138" spans="1:7" ht="18.75" x14ac:dyDescent="0.25">
      <c r="A138" s="501">
        <v>1</v>
      </c>
      <c r="B138" s="503"/>
      <c r="C138" s="52">
        <v>2</v>
      </c>
      <c r="D138" s="501">
        <v>3</v>
      </c>
      <c r="E138" s="503"/>
      <c r="F138" s="501">
        <v>4</v>
      </c>
      <c r="G138" s="503"/>
    </row>
    <row r="139" spans="1:7" ht="18.75" x14ac:dyDescent="0.25">
      <c r="A139" s="501"/>
      <c r="B139" s="503"/>
      <c r="C139" s="52"/>
      <c r="D139" s="501"/>
      <c r="E139" s="503"/>
      <c r="F139" s="545">
        <f>C139*D139</f>
        <v>0</v>
      </c>
      <c r="G139" s="546"/>
    </row>
    <row r="140" spans="1:7" ht="18.75" x14ac:dyDescent="0.25">
      <c r="A140" s="6"/>
    </row>
    <row r="141" spans="1:7" ht="36.6" customHeight="1" x14ac:dyDescent="0.25">
      <c r="A141" s="517" t="s">
        <v>202</v>
      </c>
      <c r="B141" s="517"/>
      <c r="C141" s="517"/>
      <c r="D141" s="517"/>
      <c r="E141" s="517"/>
      <c r="F141" s="517"/>
      <c r="G141" s="517"/>
    </row>
    <row r="142" spans="1:7" ht="18.75" x14ac:dyDescent="0.25">
      <c r="A142" s="51"/>
      <c r="B142" s="51"/>
      <c r="C142" s="51"/>
      <c r="D142" s="51"/>
      <c r="E142" s="51"/>
      <c r="F142" s="51"/>
      <c r="G142" s="51"/>
    </row>
    <row r="143" spans="1:7" ht="18.75" x14ac:dyDescent="0.3">
      <c r="A143" s="7" t="s">
        <v>146</v>
      </c>
      <c r="B143" s="8">
        <v>112</v>
      </c>
    </row>
    <row r="144" spans="1:7" x14ac:dyDescent="0.25">
      <c r="A144" s="9"/>
    </row>
    <row r="145" spans="1:7" ht="70.150000000000006" customHeight="1" x14ac:dyDescent="0.25">
      <c r="A145" s="52" t="s">
        <v>85</v>
      </c>
      <c r="B145" s="52" t="s">
        <v>86</v>
      </c>
      <c r="C145" s="509" t="s">
        <v>87</v>
      </c>
      <c r="D145" s="509"/>
      <c r="E145" s="52" t="s">
        <v>88</v>
      </c>
      <c r="F145" s="509" t="s">
        <v>89</v>
      </c>
      <c r="G145" s="509"/>
    </row>
    <row r="146" spans="1:7" ht="18.75" x14ac:dyDescent="0.25">
      <c r="A146" s="52">
        <v>1</v>
      </c>
      <c r="B146" s="52">
        <v>2</v>
      </c>
      <c r="C146" s="509">
        <v>3</v>
      </c>
      <c r="D146" s="509"/>
      <c r="E146" s="52">
        <v>4</v>
      </c>
      <c r="F146" s="509">
        <v>5</v>
      </c>
      <c r="G146" s="509"/>
    </row>
    <row r="147" spans="1:7" ht="37.5" x14ac:dyDescent="0.25">
      <c r="A147" s="11" t="s">
        <v>94</v>
      </c>
      <c r="B147" s="50"/>
      <c r="C147" s="509"/>
      <c r="D147" s="509"/>
      <c r="E147" s="12"/>
      <c r="F147" s="510">
        <f>B147*C147*E147</f>
        <v>0</v>
      </c>
      <c r="G147" s="510"/>
    </row>
    <row r="148" spans="1:7" ht="18.75" x14ac:dyDescent="0.25">
      <c r="A148" s="6"/>
    </row>
    <row r="149" spans="1:7" ht="41.45" customHeight="1" x14ac:dyDescent="0.25">
      <c r="A149" s="517" t="s">
        <v>203</v>
      </c>
      <c r="B149" s="517"/>
      <c r="C149" s="517"/>
      <c r="D149" s="517"/>
      <c r="E149" s="517"/>
      <c r="F149" s="517"/>
      <c r="G149" s="517"/>
    </row>
    <row r="150" spans="1:7" ht="18.75" x14ac:dyDescent="0.25">
      <c r="A150" s="7"/>
    </row>
    <row r="151" spans="1:7" ht="18.75" x14ac:dyDescent="0.3">
      <c r="A151" s="7" t="s">
        <v>144</v>
      </c>
      <c r="B151" s="8">
        <v>113</v>
      </c>
    </row>
    <row r="152" spans="1:7" x14ac:dyDescent="0.25">
      <c r="A152" s="9"/>
    </row>
    <row r="153" spans="1:7" ht="67.900000000000006" customHeight="1" x14ac:dyDescent="0.25">
      <c r="A153" s="52" t="s">
        <v>85</v>
      </c>
      <c r="B153" s="52" t="s">
        <v>95</v>
      </c>
      <c r="C153" s="509" t="s">
        <v>96</v>
      </c>
      <c r="D153" s="509"/>
      <c r="E153" s="52" t="s">
        <v>88</v>
      </c>
      <c r="F153" s="509" t="s">
        <v>89</v>
      </c>
      <c r="G153" s="509"/>
    </row>
    <row r="154" spans="1:7" ht="18.75" x14ac:dyDescent="0.3">
      <c r="A154" s="52">
        <v>1</v>
      </c>
      <c r="B154" s="52">
        <v>2</v>
      </c>
      <c r="C154" s="509">
        <v>3</v>
      </c>
      <c r="D154" s="509"/>
      <c r="E154" s="52">
        <v>4</v>
      </c>
      <c r="F154" s="515">
        <v>5</v>
      </c>
      <c r="G154" s="516"/>
    </row>
    <row r="155" spans="1:7" ht="93.75" x14ac:dyDescent="0.25">
      <c r="A155" s="11" t="s">
        <v>97</v>
      </c>
      <c r="B155" s="69"/>
      <c r="C155" s="510"/>
      <c r="D155" s="510"/>
      <c r="E155" s="71"/>
      <c r="F155" s="513">
        <f>B155*C155*E155</f>
        <v>0</v>
      </c>
      <c r="G155" s="514"/>
    </row>
    <row r="156" spans="1:7" ht="18.75" x14ac:dyDescent="0.25">
      <c r="A156" s="6"/>
    </row>
    <row r="157" spans="1:7" ht="18.75" x14ac:dyDescent="0.3">
      <c r="A157" s="7" t="s">
        <v>144</v>
      </c>
      <c r="B157" s="8">
        <v>119</v>
      </c>
    </row>
    <row r="158" spans="1:7" x14ac:dyDescent="0.25">
      <c r="A158" s="9"/>
    </row>
    <row r="159" spans="1:7" ht="61.9" customHeight="1" x14ac:dyDescent="0.25">
      <c r="A159" s="52" t="s">
        <v>85</v>
      </c>
      <c r="B159" s="52" t="s">
        <v>95</v>
      </c>
      <c r="C159" s="509" t="s">
        <v>96</v>
      </c>
      <c r="D159" s="509"/>
      <c r="E159" s="52" t="s">
        <v>88</v>
      </c>
      <c r="F159" s="509" t="s">
        <v>89</v>
      </c>
      <c r="G159" s="509"/>
    </row>
    <row r="160" spans="1:7" ht="18.75" x14ac:dyDescent="0.3">
      <c r="A160" s="52">
        <v>1</v>
      </c>
      <c r="B160" s="52">
        <v>2</v>
      </c>
      <c r="C160" s="509">
        <v>3</v>
      </c>
      <c r="D160" s="509"/>
      <c r="E160" s="52">
        <v>4</v>
      </c>
      <c r="F160" s="515">
        <v>5</v>
      </c>
      <c r="G160" s="516"/>
    </row>
    <row r="161" spans="1:7" ht="75" x14ac:dyDescent="0.25">
      <c r="A161" s="11" t="s">
        <v>156</v>
      </c>
      <c r="B161" s="69"/>
      <c r="C161" s="510"/>
      <c r="D161" s="510"/>
      <c r="E161" s="71"/>
      <c r="F161" s="513">
        <f>B161*C161*E161</f>
        <v>0</v>
      </c>
      <c r="G161" s="514"/>
    </row>
    <row r="162" spans="1:7" ht="18.75" x14ac:dyDescent="0.25">
      <c r="A162" s="11" t="s">
        <v>119</v>
      </c>
      <c r="B162" s="50"/>
      <c r="C162" s="501"/>
      <c r="D162" s="503"/>
      <c r="E162" s="12"/>
      <c r="F162" s="723"/>
      <c r="G162" s="724"/>
    </row>
    <row r="163" spans="1:7" ht="18.75" x14ac:dyDescent="0.25">
      <c r="A163" s="6"/>
    </row>
    <row r="164" spans="1:7" ht="36" customHeight="1" x14ac:dyDescent="0.25">
      <c r="A164" s="517" t="s">
        <v>204</v>
      </c>
      <c r="B164" s="517"/>
      <c r="C164" s="517"/>
      <c r="D164" s="517"/>
      <c r="E164" s="517"/>
      <c r="F164" s="517"/>
      <c r="G164" s="517"/>
    </row>
    <row r="165" spans="1:7" ht="18.75" x14ac:dyDescent="0.25">
      <c r="A165" s="51"/>
      <c r="B165" s="51"/>
      <c r="C165" s="51"/>
      <c r="D165" s="51"/>
      <c r="E165" s="51"/>
      <c r="F165" s="51"/>
      <c r="G165" s="51"/>
    </row>
    <row r="166" spans="1:7" ht="18.75" x14ac:dyDescent="0.3">
      <c r="A166" s="7" t="s">
        <v>144</v>
      </c>
      <c r="B166" s="8">
        <v>111</v>
      </c>
    </row>
    <row r="167" spans="1:7" x14ac:dyDescent="0.25">
      <c r="A167" s="9"/>
    </row>
    <row r="168" spans="1:7" ht="52.9" customHeight="1" x14ac:dyDescent="0.25">
      <c r="A168" s="52" t="s">
        <v>85</v>
      </c>
      <c r="B168" s="509" t="s">
        <v>98</v>
      </c>
      <c r="C168" s="509"/>
      <c r="D168" s="509" t="s">
        <v>99</v>
      </c>
      <c r="E168" s="509"/>
      <c r="F168" s="509" t="s">
        <v>100</v>
      </c>
      <c r="G168" s="509"/>
    </row>
    <row r="169" spans="1:7" ht="18.75" x14ac:dyDescent="0.3">
      <c r="A169" s="52">
        <v>1</v>
      </c>
      <c r="B169" s="501">
        <v>2</v>
      </c>
      <c r="C169" s="503"/>
      <c r="D169" s="501">
        <v>3</v>
      </c>
      <c r="E169" s="503"/>
      <c r="F169" s="515">
        <v>4</v>
      </c>
      <c r="G169" s="516"/>
    </row>
    <row r="170" spans="1:7" ht="93.75" x14ac:dyDescent="0.25">
      <c r="A170" s="11" t="s">
        <v>101</v>
      </c>
      <c r="B170" s="501"/>
      <c r="C170" s="503"/>
      <c r="D170" s="501"/>
      <c r="E170" s="503"/>
      <c r="F170" s="513">
        <f>B170*D170</f>
        <v>0</v>
      </c>
      <c r="G170" s="514"/>
    </row>
    <row r="171" spans="1:7" ht="18.75" x14ac:dyDescent="0.25">
      <c r="A171" s="13"/>
      <c r="B171" s="14"/>
      <c r="C171" s="14"/>
      <c r="D171" s="14"/>
      <c r="E171" s="14"/>
      <c r="F171" s="15"/>
      <c r="G171" s="15"/>
    </row>
    <row r="172" spans="1:7" ht="18.75" x14ac:dyDescent="0.3">
      <c r="A172" s="7" t="s">
        <v>144</v>
      </c>
      <c r="B172" s="8">
        <v>112</v>
      </c>
    </row>
    <row r="173" spans="1:7" x14ac:dyDescent="0.25">
      <c r="A173" s="9"/>
    </row>
    <row r="174" spans="1:7" ht="78" customHeight="1" x14ac:dyDescent="0.25">
      <c r="A174" s="52" t="s">
        <v>85</v>
      </c>
      <c r="B174" s="52" t="s">
        <v>98</v>
      </c>
      <c r="C174" s="52" t="s">
        <v>102</v>
      </c>
      <c r="D174" s="509" t="s">
        <v>103</v>
      </c>
      <c r="E174" s="509"/>
      <c r="F174" s="509" t="s">
        <v>89</v>
      </c>
      <c r="G174" s="509"/>
    </row>
    <row r="175" spans="1:7" ht="18.75" x14ac:dyDescent="0.25">
      <c r="A175" s="52">
        <v>1</v>
      </c>
      <c r="B175" s="52">
        <v>2</v>
      </c>
      <c r="C175" s="52">
        <v>3</v>
      </c>
      <c r="D175" s="509">
        <v>4</v>
      </c>
      <c r="E175" s="509"/>
      <c r="F175" s="509">
        <v>5</v>
      </c>
      <c r="G175" s="509"/>
    </row>
    <row r="176" spans="1:7" ht="56.25" x14ac:dyDescent="0.25">
      <c r="A176" s="11" t="s">
        <v>104</v>
      </c>
      <c r="B176" s="50"/>
      <c r="C176" s="52"/>
      <c r="D176" s="501"/>
      <c r="E176" s="503"/>
      <c r="F176" s="545">
        <f>B176*C176*D176</f>
        <v>0</v>
      </c>
      <c r="G176" s="546"/>
    </row>
    <row r="177" spans="1:7" ht="18.75" x14ac:dyDescent="0.25">
      <c r="A177" s="6"/>
    </row>
    <row r="178" spans="1:7" ht="31.9" customHeight="1" x14ac:dyDescent="0.25">
      <c r="A178" s="508" t="s">
        <v>205</v>
      </c>
      <c r="B178" s="508"/>
      <c r="C178" s="508"/>
      <c r="D178" s="508"/>
      <c r="E178" s="508"/>
      <c r="F178" s="508"/>
      <c r="G178" s="508"/>
    </row>
    <row r="179" spans="1:7" ht="15.75" x14ac:dyDescent="0.25">
      <c r="A179" s="16"/>
    </row>
    <row r="180" spans="1:7" ht="18.75" x14ac:dyDescent="0.3">
      <c r="A180" s="7" t="s">
        <v>146</v>
      </c>
      <c r="B180" s="8">
        <v>321</v>
      </c>
    </row>
    <row r="181" spans="1:7" x14ac:dyDescent="0.25">
      <c r="A181" s="9"/>
    </row>
    <row r="182" spans="1:7" ht="57.6" customHeight="1" x14ac:dyDescent="0.25">
      <c r="A182" s="52" t="s">
        <v>85</v>
      </c>
      <c r="B182" s="509" t="s">
        <v>105</v>
      </c>
      <c r="C182" s="509"/>
      <c r="D182" s="509" t="s">
        <v>106</v>
      </c>
      <c r="E182" s="509"/>
      <c r="F182" s="509" t="s">
        <v>107</v>
      </c>
      <c r="G182" s="509"/>
    </row>
    <row r="183" spans="1:7" ht="18.75" x14ac:dyDescent="0.25">
      <c r="A183" s="52">
        <v>1</v>
      </c>
      <c r="B183" s="501">
        <v>2</v>
      </c>
      <c r="C183" s="503"/>
      <c r="D183" s="501">
        <v>3</v>
      </c>
      <c r="E183" s="503"/>
      <c r="F183" s="501">
        <v>4</v>
      </c>
      <c r="G183" s="503"/>
    </row>
    <row r="184" spans="1:7" ht="131.25" x14ac:dyDescent="0.25">
      <c r="A184" s="11" t="s">
        <v>27</v>
      </c>
      <c r="B184" s="509"/>
      <c r="C184" s="509"/>
      <c r="D184" s="509"/>
      <c r="E184" s="509"/>
      <c r="F184" s="510">
        <f>B184*D184</f>
        <v>0</v>
      </c>
      <c r="G184" s="510"/>
    </row>
    <row r="185" spans="1:7" ht="18.75" x14ac:dyDescent="0.25">
      <c r="A185" s="11" t="s">
        <v>155</v>
      </c>
      <c r="B185" s="509"/>
      <c r="C185" s="509"/>
      <c r="D185" s="509"/>
      <c r="E185" s="509"/>
      <c r="F185" s="510"/>
      <c r="G185" s="510"/>
    </row>
    <row r="186" spans="1:7" ht="18.75" x14ac:dyDescent="0.25">
      <c r="A186" s="6"/>
    </row>
    <row r="187" spans="1:7" ht="34.9" customHeight="1" x14ac:dyDescent="0.25">
      <c r="A187" s="517" t="s">
        <v>223</v>
      </c>
      <c r="B187" s="517"/>
      <c r="C187" s="517"/>
      <c r="D187" s="517"/>
      <c r="E187" s="517"/>
      <c r="F187" s="517"/>
      <c r="G187" s="517"/>
    </row>
    <row r="188" spans="1:7" ht="18.75" x14ac:dyDescent="0.3">
      <c r="A188" s="7" t="s">
        <v>144</v>
      </c>
      <c r="B188" s="8">
        <v>851</v>
      </c>
    </row>
    <row r="189" spans="1:7" x14ac:dyDescent="0.25">
      <c r="A189" s="9"/>
    </row>
    <row r="190" spans="1:7" ht="73.150000000000006" customHeight="1" x14ac:dyDescent="0.25">
      <c r="A190" s="52" t="s">
        <v>85</v>
      </c>
      <c r="B190" s="509" t="s">
        <v>108</v>
      </c>
      <c r="C190" s="509"/>
      <c r="D190" s="509" t="s">
        <v>109</v>
      </c>
      <c r="E190" s="509"/>
      <c r="F190" s="509" t="s">
        <v>110</v>
      </c>
      <c r="G190" s="509"/>
    </row>
    <row r="191" spans="1:7" ht="18.75" x14ac:dyDescent="0.25">
      <c r="A191" s="52">
        <v>1</v>
      </c>
      <c r="B191" s="501">
        <v>2</v>
      </c>
      <c r="C191" s="503"/>
      <c r="D191" s="665">
        <v>3</v>
      </c>
      <c r="E191" s="666"/>
      <c r="F191" s="665">
        <v>4</v>
      </c>
      <c r="G191" s="666"/>
    </row>
    <row r="192" spans="1:7" ht="37.5" x14ac:dyDescent="0.25">
      <c r="A192" s="11" t="s">
        <v>111</v>
      </c>
      <c r="B192" s="665"/>
      <c r="C192" s="666"/>
      <c r="D192" s="665"/>
      <c r="E192" s="666"/>
      <c r="F192" s="545">
        <f>B192*D192/100</f>
        <v>0</v>
      </c>
      <c r="G192" s="546"/>
    </row>
    <row r="193" spans="1:7" ht="37.5" x14ac:dyDescent="0.25">
      <c r="A193" s="11" t="s">
        <v>112</v>
      </c>
      <c r="B193" s="665"/>
      <c r="C193" s="666"/>
      <c r="D193" s="665"/>
      <c r="E193" s="666"/>
      <c r="F193" s="545">
        <f>B193*D193/100</f>
        <v>0</v>
      </c>
      <c r="G193" s="546"/>
    </row>
    <row r="194" spans="1:7" ht="18.75" x14ac:dyDescent="0.25">
      <c r="A194" s="13"/>
      <c r="B194" s="14"/>
      <c r="C194" s="17"/>
      <c r="D194" s="18"/>
      <c r="E194" s="19"/>
      <c r="F194" s="19"/>
      <c r="G194" s="19"/>
    </row>
    <row r="195" spans="1:7" ht="18.75" x14ac:dyDescent="0.25">
      <c r="A195" s="7" t="s">
        <v>113</v>
      </c>
    </row>
    <row r="196" spans="1:7" x14ac:dyDescent="0.25">
      <c r="A196" s="9"/>
    </row>
    <row r="197" spans="1:7" ht="36.6" customHeight="1" x14ac:dyDescent="0.25">
      <c r="A197" s="52" t="s">
        <v>85</v>
      </c>
      <c r="B197" s="509" t="s">
        <v>108</v>
      </c>
      <c r="C197" s="509"/>
      <c r="D197" s="509" t="s">
        <v>109</v>
      </c>
      <c r="E197" s="509"/>
      <c r="F197" s="509" t="s">
        <v>114</v>
      </c>
      <c r="G197" s="509"/>
    </row>
    <row r="198" spans="1:7" ht="18.75" x14ac:dyDescent="0.3">
      <c r="A198" s="52">
        <v>1</v>
      </c>
      <c r="B198" s="501">
        <v>2</v>
      </c>
      <c r="C198" s="503"/>
      <c r="D198" s="501">
        <v>3</v>
      </c>
      <c r="E198" s="503"/>
      <c r="F198" s="515">
        <v>4</v>
      </c>
      <c r="G198" s="516"/>
    </row>
    <row r="199" spans="1:7" ht="39" customHeight="1" x14ac:dyDescent="0.25">
      <c r="A199" s="11" t="s">
        <v>115</v>
      </c>
      <c r="B199" s="501" t="s">
        <v>116</v>
      </c>
      <c r="C199" s="503"/>
      <c r="D199" s="501" t="s">
        <v>116</v>
      </c>
      <c r="E199" s="503"/>
      <c r="F199" s="513">
        <v>0</v>
      </c>
      <c r="G199" s="514"/>
    </row>
    <row r="200" spans="1:7" ht="18.75" x14ac:dyDescent="0.25">
      <c r="A200" s="11" t="s">
        <v>117</v>
      </c>
      <c r="B200" s="665"/>
      <c r="C200" s="666"/>
      <c r="D200" s="665"/>
      <c r="E200" s="666"/>
      <c r="F200" s="665"/>
      <c r="G200" s="666"/>
    </row>
    <row r="201" spans="1:7" ht="18.75" x14ac:dyDescent="0.25">
      <c r="A201" s="7"/>
    </row>
    <row r="202" spans="1:7" ht="18.75" x14ac:dyDescent="0.25">
      <c r="A202" s="7" t="s">
        <v>118</v>
      </c>
    </row>
    <row r="203" spans="1:7" x14ac:dyDescent="0.25">
      <c r="A203" s="9"/>
    </row>
    <row r="204" spans="1:7" ht="42.6" customHeight="1" x14ac:dyDescent="0.25">
      <c r="A204" s="52" t="s">
        <v>85</v>
      </c>
      <c r="B204" s="509" t="s">
        <v>108</v>
      </c>
      <c r="C204" s="509"/>
      <c r="D204" s="509" t="s">
        <v>109</v>
      </c>
      <c r="E204" s="509"/>
      <c r="F204" s="509" t="s">
        <v>114</v>
      </c>
      <c r="G204" s="509"/>
    </row>
    <row r="205" spans="1:7" ht="18.75" x14ac:dyDescent="0.3">
      <c r="A205" s="52">
        <v>1</v>
      </c>
      <c r="B205" s="501">
        <v>2</v>
      </c>
      <c r="C205" s="503"/>
      <c r="D205" s="501">
        <v>3</v>
      </c>
      <c r="E205" s="503"/>
      <c r="F205" s="515">
        <v>4</v>
      </c>
      <c r="G205" s="516"/>
    </row>
    <row r="206" spans="1:7" ht="49.15" customHeight="1" x14ac:dyDescent="0.25">
      <c r="A206" s="11" t="s">
        <v>154</v>
      </c>
      <c r="B206" s="501" t="s">
        <v>116</v>
      </c>
      <c r="C206" s="503"/>
      <c r="D206" s="501" t="s">
        <v>116</v>
      </c>
      <c r="E206" s="503"/>
      <c r="F206" s="513">
        <v>0</v>
      </c>
      <c r="G206" s="514"/>
    </row>
    <row r="207" spans="1:7" ht="15" customHeight="1" x14ac:dyDescent="0.25">
      <c r="A207" s="11" t="s">
        <v>117</v>
      </c>
      <c r="B207" s="665"/>
      <c r="C207" s="666"/>
      <c r="D207" s="665"/>
      <c r="E207" s="666"/>
      <c r="F207" s="667"/>
      <c r="G207" s="668"/>
    </row>
    <row r="208" spans="1:7" ht="18.75" x14ac:dyDescent="0.25">
      <c r="A208" s="6"/>
    </row>
    <row r="209" spans="1:7" ht="45" customHeight="1" x14ac:dyDescent="0.25">
      <c r="A209" s="517" t="s">
        <v>206</v>
      </c>
      <c r="B209" s="517"/>
      <c r="C209" s="517"/>
      <c r="D209" s="517"/>
      <c r="E209" s="517"/>
      <c r="F209" s="517"/>
      <c r="G209" s="517"/>
    </row>
    <row r="210" spans="1:7" ht="15.75" x14ac:dyDescent="0.25">
      <c r="A210" s="16"/>
    </row>
    <row r="211" spans="1:7" ht="18.75" x14ac:dyDescent="0.3">
      <c r="A211" s="7" t="s">
        <v>144</v>
      </c>
      <c r="B211" s="46" t="s">
        <v>207</v>
      </c>
      <c r="C211" s="45"/>
    </row>
    <row r="212" spans="1:7" x14ac:dyDescent="0.25">
      <c r="A212" s="9"/>
    </row>
    <row r="213" spans="1:7" ht="55.9" customHeight="1" x14ac:dyDescent="0.25">
      <c r="A213" s="52" t="s">
        <v>85</v>
      </c>
      <c r="B213" s="509" t="s">
        <v>105</v>
      </c>
      <c r="C213" s="509"/>
      <c r="D213" s="509" t="s">
        <v>106</v>
      </c>
      <c r="E213" s="509"/>
      <c r="F213" s="509" t="s">
        <v>107</v>
      </c>
      <c r="G213" s="509"/>
    </row>
    <row r="214" spans="1:7" ht="18.75" x14ac:dyDescent="0.25">
      <c r="A214" s="52">
        <v>1</v>
      </c>
      <c r="B214" s="509">
        <v>2</v>
      </c>
      <c r="C214" s="509"/>
      <c r="D214" s="509">
        <v>3</v>
      </c>
      <c r="E214" s="509"/>
      <c r="F214" s="509">
        <v>4</v>
      </c>
      <c r="G214" s="509"/>
    </row>
    <row r="215" spans="1:7" ht="18.75" x14ac:dyDescent="0.25">
      <c r="A215" s="11"/>
      <c r="B215" s="602"/>
      <c r="C215" s="602"/>
      <c r="D215" s="602"/>
      <c r="E215" s="602"/>
      <c r="F215" s="510">
        <f>B215*D215</f>
        <v>0</v>
      </c>
      <c r="G215" s="510"/>
    </row>
    <row r="216" spans="1:7" ht="18.75" x14ac:dyDescent="0.25">
      <c r="A216" s="11"/>
      <c r="B216" s="602"/>
      <c r="C216" s="602"/>
      <c r="D216" s="602"/>
      <c r="E216" s="602"/>
      <c r="F216" s="603"/>
      <c r="G216" s="603"/>
    </row>
    <row r="217" spans="1:7" ht="18" customHeight="1" x14ac:dyDescent="0.25">
      <c r="A217" s="6"/>
    </row>
    <row r="218" spans="1:7" ht="18" customHeight="1" x14ac:dyDescent="0.3">
      <c r="A218" s="7" t="s">
        <v>144</v>
      </c>
      <c r="B218" s="46" t="s">
        <v>208</v>
      </c>
      <c r="C218" s="45"/>
    </row>
    <row r="219" spans="1:7" ht="18" customHeight="1" x14ac:dyDescent="0.25">
      <c r="A219" s="9"/>
    </row>
    <row r="220" spans="1:7" ht="44.45" customHeight="1" x14ac:dyDescent="0.25">
      <c r="A220" s="52" t="s">
        <v>85</v>
      </c>
      <c r="B220" s="509" t="s">
        <v>105</v>
      </c>
      <c r="C220" s="509"/>
      <c r="D220" s="509" t="s">
        <v>106</v>
      </c>
      <c r="E220" s="509"/>
      <c r="F220" s="509" t="s">
        <v>107</v>
      </c>
      <c r="G220" s="509"/>
    </row>
    <row r="221" spans="1:7" ht="18" customHeight="1" x14ac:dyDescent="0.25">
      <c r="A221" s="52">
        <v>1</v>
      </c>
      <c r="B221" s="509">
        <v>2</v>
      </c>
      <c r="C221" s="509"/>
      <c r="D221" s="509">
        <v>3</v>
      </c>
      <c r="E221" s="509"/>
      <c r="F221" s="509">
        <v>4</v>
      </c>
      <c r="G221" s="509"/>
    </row>
    <row r="222" spans="1:7" ht="18" customHeight="1" x14ac:dyDescent="0.25">
      <c r="A222" s="11"/>
      <c r="B222" s="602"/>
      <c r="C222" s="602"/>
      <c r="D222" s="602"/>
      <c r="E222" s="602"/>
      <c r="F222" s="510">
        <f>B222*D222</f>
        <v>0</v>
      </c>
      <c r="G222" s="510"/>
    </row>
    <row r="223" spans="1:7" ht="18" customHeight="1" x14ac:dyDescent="0.25">
      <c r="A223" s="11"/>
      <c r="B223" s="602"/>
      <c r="C223" s="602"/>
      <c r="D223" s="602"/>
      <c r="E223" s="602"/>
      <c r="F223" s="603"/>
      <c r="G223" s="603"/>
    </row>
    <row r="224" spans="1:7" ht="18" customHeight="1" x14ac:dyDescent="0.25">
      <c r="A224" s="6"/>
    </row>
    <row r="225" spans="1:7" ht="18" customHeight="1" x14ac:dyDescent="0.3">
      <c r="A225" s="7" t="s">
        <v>144</v>
      </c>
      <c r="B225" s="46" t="s">
        <v>209</v>
      </c>
      <c r="C225" s="45"/>
    </row>
    <row r="226" spans="1:7" ht="18" customHeight="1" x14ac:dyDescent="0.25">
      <c r="A226" s="9"/>
    </row>
    <row r="227" spans="1:7" ht="42" customHeight="1" x14ac:dyDescent="0.25">
      <c r="A227" s="52" t="s">
        <v>85</v>
      </c>
      <c r="B227" s="509" t="s">
        <v>105</v>
      </c>
      <c r="C227" s="509"/>
      <c r="D227" s="509" t="s">
        <v>106</v>
      </c>
      <c r="E227" s="509"/>
      <c r="F227" s="509" t="s">
        <v>107</v>
      </c>
      <c r="G227" s="509"/>
    </row>
    <row r="228" spans="1:7" ht="18" customHeight="1" x14ac:dyDescent="0.25">
      <c r="A228" s="52">
        <v>1</v>
      </c>
      <c r="B228" s="509">
        <v>2</v>
      </c>
      <c r="C228" s="509"/>
      <c r="D228" s="509">
        <v>3</v>
      </c>
      <c r="E228" s="509"/>
      <c r="F228" s="509">
        <v>4</v>
      </c>
      <c r="G228" s="509"/>
    </row>
    <row r="229" spans="1:7" ht="18" customHeight="1" x14ac:dyDescent="0.25">
      <c r="A229" s="11"/>
      <c r="B229" s="602"/>
      <c r="C229" s="602"/>
      <c r="D229" s="602"/>
      <c r="E229" s="602"/>
      <c r="F229" s="603">
        <f>B229*D229</f>
        <v>0</v>
      </c>
      <c r="G229" s="603"/>
    </row>
    <row r="230" spans="1:7" ht="18" customHeight="1" x14ac:dyDescent="0.25">
      <c r="A230" s="11"/>
      <c r="B230" s="602"/>
      <c r="C230" s="602"/>
      <c r="D230" s="602"/>
      <c r="E230" s="602"/>
      <c r="F230" s="603"/>
      <c r="G230" s="603"/>
    </row>
    <row r="231" spans="1:7" ht="18" customHeight="1" x14ac:dyDescent="0.25">
      <c r="A231" s="13"/>
      <c r="B231" s="14"/>
      <c r="C231" s="14"/>
      <c r="D231" s="14"/>
      <c r="E231" s="14"/>
      <c r="F231" s="14"/>
      <c r="G231" s="14"/>
    </row>
    <row r="232" spans="1:7" ht="43.15" customHeight="1" x14ac:dyDescent="0.25">
      <c r="A232" s="517" t="s">
        <v>210</v>
      </c>
      <c r="B232" s="517"/>
      <c r="C232" s="517"/>
      <c r="D232" s="517"/>
      <c r="E232" s="517"/>
      <c r="F232" s="517"/>
      <c r="G232" s="517"/>
    </row>
    <row r="233" spans="1:7" ht="18" customHeight="1" x14ac:dyDescent="0.3">
      <c r="A233" s="7" t="s">
        <v>144</v>
      </c>
      <c r="B233" s="8">
        <v>853</v>
      </c>
    </row>
    <row r="234" spans="1:7" ht="18" customHeight="1" x14ac:dyDescent="0.25">
      <c r="A234" s="9"/>
    </row>
    <row r="235" spans="1:7" ht="61.9" customHeight="1" x14ac:dyDescent="0.25">
      <c r="A235" s="52" t="s">
        <v>85</v>
      </c>
      <c r="B235" s="509" t="s">
        <v>108</v>
      </c>
      <c r="C235" s="509"/>
      <c r="D235" s="509" t="s">
        <v>109</v>
      </c>
      <c r="E235" s="509"/>
      <c r="F235" s="509" t="s">
        <v>110</v>
      </c>
      <c r="G235" s="509"/>
    </row>
    <row r="236" spans="1:7" ht="18" customHeight="1" x14ac:dyDescent="0.25">
      <c r="A236" s="52">
        <v>1</v>
      </c>
      <c r="B236" s="509">
        <v>2</v>
      </c>
      <c r="C236" s="509"/>
      <c r="D236" s="509">
        <v>3</v>
      </c>
      <c r="E236" s="509"/>
      <c r="F236" s="509">
        <v>4</v>
      </c>
      <c r="G236" s="509"/>
    </row>
    <row r="237" spans="1:7" ht="18" customHeight="1" x14ac:dyDescent="0.25">
      <c r="A237" s="52"/>
      <c r="B237" s="501"/>
      <c r="C237" s="503"/>
      <c r="D237" s="501"/>
      <c r="E237" s="503"/>
      <c r="F237" s="501"/>
      <c r="G237" s="503"/>
    </row>
    <row r="238" spans="1:7" ht="18" customHeight="1" x14ac:dyDescent="0.25">
      <c r="A238" s="52" t="s">
        <v>242</v>
      </c>
      <c r="B238" s="501"/>
      <c r="C238" s="503"/>
      <c r="D238" s="501"/>
      <c r="E238" s="503"/>
      <c r="F238" s="545">
        <v>0</v>
      </c>
      <c r="G238" s="546"/>
    </row>
    <row r="239" spans="1:7" ht="18" customHeight="1" x14ac:dyDescent="0.25">
      <c r="A239" s="52"/>
      <c r="B239" s="501"/>
      <c r="C239" s="503"/>
      <c r="D239" s="501"/>
      <c r="E239" s="503"/>
      <c r="F239" s="501"/>
      <c r="G239" s="503"/>
    </row>
    <row r="240" spans="1:7" ht="18" customHeight="1" x14ac:dyDescent="0.25">
      <c r="A240" s="52" t="s">
        <v>243</v>
      </c>
      <c r="B240" s="501"/>
      <c r="C240" s="503"/>
      <c r="D240" s="501"/>
      <c r="E240" s="503"/>
      <c r="F240" s="545">
        <v>0</v>
      </c>
      <c r="G240" s="546"/>
    </row>
    <row r="241" spans="1:7" ht="18" customHeight="1" x14ac:dyDescent="0.25">
      <c r="A241" s="52"/>
      <c r="B241" s="501"/>
      <c r="C241" s="503"/>
      <c r="D241" s="501"/>
      <c r="E241" s="503"/>
      <c r="F241" s="501"/>
      <c r="G241" s="503"/>
    </row>
    <row r="242" spans="1:7" ht="18" customHeight="1" x14ac:dyDescent="0.25">
      <c r="A242" s="52" t="s">
        <v>244</v>
      </c>
      <c r="B242" s="501"/>
      <c r="C242" s="503"/>
      <c r="D242" s="501"/>
      <c r="E242" s="503"/>
      <c r="F242" s="545">
        <v>0</v>
      </c>
      <c r="G242" s="546"/>
    </row>
    <row r="243" spans="1:7" ht="18" customHeight="1" x14ac:dyDescent="0.25">
      <c r="A243" s="52"/>
      <c r="B243" s="501"/>
      <c r="C243" s="503"/>
      <c r="D243" s="501"/>
      <c r="E243" s="503"/>
      <c r="F243" s="501"/>
      <c r="G243" s="503"/>
    </row>
    <row r="244" spans="1:7" ht="18" customHeight="1" x14ac:dyDescent="0.25">
      <c r="A244" s="52" t="s">
        <v>245</v>
      </c>
      <c r="B244" s="501"/>
      <c r="C244" s="503"/>
      <c r="D244" s="501"/>
      <c r="E244" s="503"/>
      <c r="F244" s="545">
        <v>0</v>
      </c>
      <c r="G244" s="546"/>
    </row>
    <row r="245" spans="1:7" ht="18" customHeight="1" x14ac:dyDescent="0.25">
      <c r="A245" s="52"/>
      <c r="B245" s="501"/>
      <c r="C245" s="503"/>
      <c r="D245" s="501"/>
      <c r="E245" s="503"/>
      <c r="F245" s="501"/>
      <c r="G245" s="503"/>
    </row>
    <row r="246" spans="1:7" ht="18" customHeight="1" x14ac:dyDescent="0.25">
      <c r="A246" s="52" t="s">
        <v>246</v>
      </c>
      <c r="B246" s="501"/>
      <c r="C246" s="503"/>
      <c r="D246" s="501"/>
      <c r="E246" s="503"/>
      <c r="F246" s="545">
        <v>0</v>
      </c>
      <c r="G246" s="546"/>
    </row>
    <row r="247" spans="1:7" ht="18" customHeight="1" x14ac:dyDescent="0.25">
      <c r="A247" s="11"/>
      <c r="B247" s="602"/>
      <c r="C247" s="602"/>
      <c r="D247" s="602"/>
      <c r="E247" s="602"/>
      <c r="F247" s="603"/>
      <c r="G247" s="603"/>
    </row>
    <row r="248" spans="1:7" ht="18" customHeight="1" x14ac:dyDescent="0.25">
      <c r="A248" s="13"/>
      <c r="B248" s="14"/>
      <c r="C248" s="14"/>
      <c r="D248" s="14"/>
      <c r="E248" s="14"/>
      <c r="F248" s="14"/>
      <c r="G248" s="14"/>
    </row>
    <row r="249" spans="1:7" ht="28.9" customHeight="1" x14ac:dyDescent="0.25">
      <c r="A249" s="517" t="s">
        <v>211</v>
      </c>
      <c r="B249" s="517"/>
      <c r="C249" s="517"/>
      <c r="D249" s="517"/>
      <c r="E249" s="517"/>
      <c r="F249" s="517"/>
      <c r="G249" s="517"/>
    </row>
    <row r="250" spans="1:7" ht="41.45" customHeight="1" x14ac:dyDescent="0.25">
      <c r="A250" s="533" t="s">
        <v>212</v>
      </c>
      <c r="B250" s="533"/>
      <c r="C250" s="533"/>
      <c r="D250" s="533"/>
      <c r="E250" s="533"/>
      <c r="F250" s="533"/>
      <c r="G250" s="533"/>
    </row>
    <row r="251" spans="1:7" ht="18.75" x14ac:dyDescent="0.25">
      <c r="A251" s="55"/>
      <c r="B251" s="55"/>
      <c r="C251" s="55"/>
      <c r="D251" s="55"/>
      <c r="E251" s="55"/>
      <c r="F251" s="55"/>
      <c r="G251" s="55"/>
    </row>
    <row r="252" spans="1:7" ht="18.75" x14ac:dyDescent="0.25">
      <c r="A252" s="7" t="s">
        <v>144</v>
      </c>
      <c r="B252" s="17">
        <v>244</v>
      </c>
      <c r="C252" s="55"/>
      <c r="D252" s="55"/>
      <c r="E252" s="55"/>
      <c r="F252" s="55"/>
      <c r="G252" s="55"/>
    </row>
    <row r="253" spans="1:7" ht="18.75" x14ac:dyDescent="0.25">
      <c r="A253" s="20"/>
      <c r="B253" s="20"/>
      <c r="C253" s="20"/>
      <c r="D253" s="20"/>
      <c r="E253" s="20"/>
      <c r="F253" s="20"/>
      <c r="G253" s="20"/>
    </row>
    <row r="254" spans="1:7" ht="58.9" customHeight="1" x14ac:dyDescent="0.25">
      <c r="A254" s="52" t="s">
        <v>85</v>
      </c>
      <c r="B254" s="509" t="s">
        <v>159</v>
      </c>
      <c r="C254" s="509"/>
      <c r="D254" s="509" t="s">
        <v>121</v>
      </c>
      <c r="E254" s="509"/>
      <c r="F254" s="509" t="s">
        <v>160</v>
      </c>
      <c r="G254" s="509"/>
    </row>
    <row r="255" spans="1:7" ht="28.9" customHeight="1" x14ac:dyDescent="0.25">
      <c r="A255" s="52">
        <v>1</v>
      </c>
      <c r="B255" s="501">
        <v>2</v>
      </c>
      <c r="C255" s="503"/>
      <c r="D255" s="501">
        <v>3</v>
      </c>
      <c r="E255" s="503"/>
      <c r="F255" s="665">
        <v>4</v>
      </c>
      <c r="G255" s="666"/>
    </row>
    <row r="256" spans="1:7" ht="28.9" customHeight="1" x14ac:dyDescent="0.25">
      <c r="A256" s="11" t="s">
        <v>158</v>
      </c>
      <c r="B256" s="665"/>
      <c r="C256" s="666"/>
      <c r="D256" s="665"/>
      <c r="E256" s="666"/>
      <c r="F256" s="545">
        <f>B256*D256</f>
        <v>0</v>
      </c>
      <c r="G256" s="546"/>
    </row>
    <row r="257" spans="1:7" ht="28.9" customHeight="1" x14ac:dyDescent="0.25">
      <c r="A257" s="11" t="s">
        <v>119</v>
      </c>
      <c r="B257" s="665"/>
      <c r="C257" s="666"/>
      <c r="D257" s="665"/>
      <c r="E257" s="666"/>
      <c r="F257" s="667"/>
      <c r="G257" s="668"/>
    </row>
    <row r="258" spans="1:7" ht="18.75" x14ac:dyDescent="0.25">
      <c r="A258" s="51"/>
      <c r="B258" s="51"/>
      <c r="C258" s="51"/>
      <c r="D258" s="51"/>
      <c r="E258" s="51"/>
      <c r="F258" s="51"/>
      <c r="G258" s="51"/>
    </row>
    <row r="259" spans="1:7" ht="24.6" customHeight="1" x14ac:dyDescent="0.25">
      <c r="A259" s="508" t="s">
        <v>213</v>
      </c>
      <c r="B259" s="508"/>
      <c r="C259" s="508"/>
      <c r="D259" s="508"/>
      <c r="E259" s="508"/>
      <c r="F259" s="508"/>
      <c r="G259" s="508"/>
    </row>
    <row r="260" spans="1:7" ht="18.75" x14ac:dyDescent="0.25">
      <c r="A260" s="7"/>
    </row>
    <row r="261" spans="1:7" ht="18.75" x14ac:dyDescent="0.3">
      <c r="A261" s="7" t="s">
        <v>144</v>
      </c>
      <c r="B261" s="8">
        <v>244</v>
      </c>
    </row>
    <row r="262" spans="1:7" ht="18.75" x14ac:dyDescent="0.25">
      <c r="A262" s="6"/>
    </row>
    <row r="263" spans="1:7" ht="54.6" customHeight="1" x14ac:dyDescent="0.25">
      <c r="A263" s="52" t="s">
        <v>85</v>
      </c>
      <c r="B263" s="509" t="s">
        <v>120</v>
      </c>
      <c r="C263" s="509"/>
      <c r="D263" s="509" t="s">
        <v>121</v>
      </c>
      <c r="E263" s="509"/>
      <c r="F263" s="509" t="s">
        <v>185</v>
      </c>
      <c r="G263" s="509"/>
    </row>
    <row r="264" spans="1:7" ht="18.75" x14ac:dyDescent="0.25">
      <c r="A264" s="52">
        <v>1</v>
      </c>
      <c r="B264" s="501">
        <v>2</v>
      </c>
      <c r="C264" s="503"/>
      <c r="D264" s="501">
        <v>3</v>
      </c>
      <c r="E264" s="503"/>
      <c r="F264" s="665">
        <v>4</v>
      </c>
      <c r="G264" s="666"/>
    </row>
    <row r="265" spans="1:7" ht="37.5" x14ac:dyDescent="0.25">
      <c r="A265" s="11" t="s">
        <v>122</v>
      </c>
      <c r="B265" s="665"/>
      <c r="C265" s="666"/>
      <c r="D265" s="665"/>
      <c r="E265" s="666"/>
      <c r="F265" s="545">
        <f>B265*D265*12</f>
        <v>0</v>
      </c>
      <c r="G265" s="546"/>
    </row>
    <row r="266" spans="1:7" ht="18.75" x14ac:dyDescent="0.25">
      <c r="A266" s="11" t="s">
        <v>123</v>
      </c>
      <c r="B266" s="665"/>
      <c r="C266" s="666"/>
      <c r="D266" s="665"/>
      <c r="E266" s="666"/>
      <c r="F266" s="545">
        <f>B266*D266*12</f>
        <v>0</v>
      </c>
      <c r="G266" s="546"/>
    </row>
    <row r="267" spans="1:7" ht="18.75" x14ac:dyDescent="0.25">
      <c r="A267" s="11" t="s">
        <v>119</v>
      </c>
      <c r="B267" s="665"/>
      <c r="C267" s="666"/>
      <c r="D267" s="665"/>
      <c r="E267" s="666"/>
      <c r="F267" s="667"/>
      <c r="G267" s="668"/>
    </row>
    <row r="268" spans="1:7" x14ac:dyDescent="0.25">
      <c r="A268" s="21"/>
    </row>
    <row r="269" spans="1:7" ht="18.75" x14ac:dyDescent="0.25">
      <c r="A269" s="508" t="s">
        <v>214</v>
      </c>
      <c r="B269" s="508"/>
      <c r="C269" s="508"/>
      <c r="D269" s="508"/>
      <c r="E269" s="508"/>
      <c r="F269" s="508"/>
      <c r="G269" s="508"/>
    </row>
    <row r="270" spans="1:7" ht="18.75" x14ac:dyDescent="0.25">
      <c r="A270" s="7"/>
    </row>
    <row r="271" spans="1:7" ht="18.75" x14ac:dyDescent="0.3">
      <c r="A271" s="7" t="s">
        <v>144</v>
      </c>
      <c r="B271" s="8">
        <v>244</v>
      </c>
    </row>
    <row r="272" spans="1:7" ht="18.75" x14ac:dyDescent="0.25">
      <c r="A272" s="6"/>
    </row>
    <row r="273" spans="1:7" ht="50.45" customHeight="1" x14ac:dyDescent="0.25">
      <c r="A273" s="52" t="s">
        <v>85</v>
      </c>
      <c r="B273" s="509" t="s">
        <v>124</v>
      </c>
      <c r="C273" s="509"/>
      <c r="D273" s="509" t="s">
        <v>92</v>
      </c>
      <c r="E273" s="509"/>
      <c r="F273" s="509" t="s">
        <v>185</v>
      </c>
      <c r="G273" s="509"/>
    </row>
    <row r="274" spans="1:7" ht="18.75" x14ac:dyDescent="0.25">
      <c r="A274" s="52">
        <v>1</v>
      </c>
      <c r="B274" s="501">
        <v>2</v>
      </c>
      <c r="C274" s="503"/>
      <c r="D274" s="501">
        <v>3</v>
      </c>
      <c r="E274" s="503"/>
      <c r="F274" s="501">
        <v>4</v>
      </c>
      <c r="G274" s="503"/>
    </row>
    <row r="275" spans="1:7" ht="18.75" x14ac:dyDescent="0.25">
      <c r="A275" s="11"/>
      <c r="B275" s="501"/>
      <c r="C275" s="503"/>
      <c r="D275" s="501"/>
      <c r="E275" s="503"/>
      <c r="F275" s="545">
        <f>B275*D275*12</f>
        <v>0</v>
      </c>
      <c r="G275" s="546"/>
    </row>
    <row r="276" spans="1:7" ht="18.75" x14ac:dyDescent="0.25">
      <c r="A276" s="11" t="s">
        <v>119</v>
      </c>
      <c r="B276" s="501"/>
      <c r="C276" s="503"/>
      <c r="D276" s="501"/>
      <c r="E276" s="503"/>
      <c r="F276" s="545">
        <f>B276*D276*12</f>
        <v>0</v>
      </c>
      <c r="G276" s="546"/>
    </row>
    <row r="277" spans="1:7" ht="18.75" x14ac:dyDescent="0.25">
      <c r="A277" s="6"/>
    </row>
    <row r="278" spans="1:7" ht="18.75" x14ac:dyDescent="0.25">
      <c r="A278" s="508" t="s">
        <v>215</v>
      </c>
      <c r="B278" s="508"/>
      <c r="C278" s="508"/>
      <c r="D278" s="508"/>
      <c r="E278" s="508"/>
      <c r="F278" s="508"/>
      <c r="G278" s="508"/>
    </row>
    <row r="279" spans="1:7" ht="18.75" x14ac:dyDescent="0.25">
      <c r="A279" s="7"/>
    </row>
    <row r="280" spans="1:7" ht="18.75" x14ac:dyDescent="0.3">
      <c r="A280" s="7" t="s">
        <v>144</v>
      </c>
      <c r="B280" s="8">
        <v>244</v>
      </c>
    </row>
    <row r="281" spans="1:7" ht="18.75" x14ac:dyDescent="0.25">
      <c r="A281" s="6"/>
    </row>
    <row r="282" spans="1:7" ht="54.6" customHeight="1" x14ac:dyDescent="0.25">
      <c r="A282" s="52" t="s">
        <v>85</v>
      </c>
      <c r="B282" s="509" t="s">
        <v>125</v>
      </c>
      <c r="C282" s="509"/>
      <c r="D282" s="509" t="s">
        <v>126</v>
      </c>
      <c r="E282" s="509"/>
      <c r="F282" s="509" t="s">
        <v>93</v>
      </c>
      <c r="G282" s="509"/>
    </row>
    <row r="283" spans="1:7" ht="18.75" x14ac:dyDescent="0.25">
      <c r="A283" s="52">
        <v>1</v>
      </c>
      <c r="B283" s="501">
        <v>2</v>
      </c>
      <c r="C283" s="503"/>
      <c r="D283" s="501">
        <v>3</v>
      </c>
      <c r="E283" s="503"/>
      <c r="F283" s="501">
        <v>4</v>
      </c>
      <c r="G283" s="503"/>
    </row>
    <row r="284" spans="1:7" ht="75" x14ac:dyDescent="0.25">
      <c r="A284" s="11" t="s">
        <v>18</v>
      </c>
      <c r="B284" s="501"/>
      <c r="C284" s="503"/>
      <c r="D284" s="501"/>
      <c r="E284" s="503"/>
      <c r="F284" s="545">
        <f>B284*D284</f>
        <v>0</v>
      </c>
      <c r="G284" s="546"/>
    </row>
    <row r="285" spans="1:7" ht="37.5" x14ac:dyDescent="0.25">
      <c r="A285" s="11" t="s">
        <v>19</v>
      </c>
      <c r="B285" s="501"/>
      <c r="C285" s="503"/>
      <c r="D285" s="501"/>
      <c r="E285" s="503"/>
      <c r="F285" s="545">
        <f>B285*D285</f>
        <v>0</v>
      </c>
      <c r="G285" s="546"/>
    </row>
    <row r="286" spans="1:7" ht="75" x14ac:dyDescent="0.25">
      <c r="A286" s="11" t="s">
        <v>20</v>
      </c>
      <c r="B286" s="501"/>
      <c r="C286" s="503"/>
      <c r="D286" s="501"/>
      <c r="E286" s="503"/>
      <c r="F286" s="545">
        <f>B286*D286</f>
        <v>0</v>
      </c>
      <c r="G286" s="546"/>
    </row>
    <row r="287" spans="1:7" ht="75" x14ac:dyDescent="0.25">
      <c r="A287" s="11" t="s">
        <v>21</v>
      </c>
      <c r="B287" s="501"/>
      <c r="C287" s="503"/>
      <c r="D287" s="501"/>
      <c r="E287" s="503"/>
      <c r="F287" s="545">
        <f>B287*D287</f>
        <v>0</v>
      </c>
      <c r="G287" s="546"/>
    </row>
    <row r="288" spans="1:7" ht="56.25" x14ac:dyDescent="0.25">
      <c r="A288" s="22" t="s">
        <v>22</v>
      </c>
      <c r="B288" s="501"/>
      <c r="C288" s="503"/>
      <c r="D288" s="501"/>
      <c r="E288" s="503"/>
      <c r="F288" s="545">
        <f>B288*D288</f>
        <v>0</v>
      </c>
      <c r="G288" s="546"/>
    </row>
    <row r="289" spans="1:7" ht="18.75" x14ac:dyDescent="0.25">
      <c r="A289" s="23"/>
      <c r="B289" s="24"/>
      <c r="C289" s="24"/>
      <c r="D289" s="24"/>
      <c r="E289" s="24"/>
      <c r="F289" s="24"/>
      <c r="G289" s="24"/>
    </row>
    <row r="290" spans="1:7" ht="18.75" x14ac:dyDescent="0.25">
      <c r="A290" s="650" t="s">
        <v>216</v>
      </c>
      <c r="B290" s="650"/>
      <c r="C290" s="650"/>
      <c r="D290" s="650"/>
      <c r="E290" s="650"/>
      <c r="F290" s="650"/>
      <c r="G290" s="650"/>
    </row>
    <row r="291" spans="1:7" ht="18.75" x14ac:dyDescent="0.25">
      <c r="A291" s="56"/>
      <c r="B291" s="56"/>
      <c r="C291" s="56"/>
      <c r="D291" s="56"/>
      <c r="E291" s="56"/>
      <c r="F291" s="56"/>
      <c r="G291" s="56"/>
    </row>
    <row r="292" spans="1:7" ht="18.75" x14ac:dyDescent="0.3">
      <c r="A292" s="7" t="s">
        <v>144</v>
      </c>
      <c r="B292" s="8">
        <v>244</v>
      </c>
    </row>
    <row r="293" spans="1:7" ht="18.75" x14ac:dyDescent="0.25">
      <c r="A293" s="6"/>
    </row>
    <row r="294" spans="1:7" ht="44.45" customHeight="1" x14ac:dyDescent="0.25">
      <c r="A294" s="52" t="s">
        <v>85</v>
      </c>
      <c r="B294" s="509" t="s">
        <v>127</v>
      </c>
      <c r="C294" s="509"/>
      <c r="D294" s="509" t="s">
        <v>147</v>
      </c>
      <c r="E294" s="509"/>
      <c r="F294" s="509" t="s">
        <v>128</v>
      </c>
      <c r="G294" s="509"/>
    </row>
    <row r="295" spans="1:7" ht="18.75" x14ac:dyDescent="0.25">
      <c r="A295" s="52">
        <v>1</v>
      </c>
      <c r="B295" s="501">
        <v>2</v>
      </c>
      <c r="C295" s="503"/>
      <c r="D295" s="501">
        <v>3</v>
      </c>
      <c r="E295" s="503"/>
      <c r="F295" s="501">
        <v>4</v>
      </c>
      <c r="G295" s="503"/>
    </row>
    <row r="296" spans="1:7" ht="37.5" x14ac:dyDescent="0.25">
      <c r="A296" s="11" t="s">
        <v>129</v>
      </c>
      <c r="B296" s="501"/>
      <c r="C296" s="503"/>
      <c r="D296" s="501"/>
      <c r="E296" s="503"/>
      <c r="F296" s="545">
        <f>B296*D296</f>
        <v>0</v>
      </c>
      <c r="G296" s="546"/>
    </row>
    <row r="297" spans="1:7" ht="18.75" x14ac:dyDescent="0.25">
      <c r="A297" s="11" t="s">
        <v>117</v>
      </c>
      <c r="B297" s="501"/>
      <c r="C297" s="503"/>
      <c r="D297" s="501"/>
      <c r="E297" s="503"/>
      <c r="F297" s="545">
        <f>B297*D297</f>
        <v>0</v>
      </c>
      <c r="G297" s="546"/>
    </row>
    <row r="298" spans="1:7" ht="18.75" x14ac:dyDescent="0.25">
      <c r="A298" s="25"/>
      <c r="B298" s="24"/>
      <c r="C298" s="24"/>
      <c r="D298" s="24"/>
      <c r="E298" s="24"/>
      <c r="F298" s="24"/>
      <c r="G298" s="24"/>
    </row>
    <row r="299" spans="1:7" ht="39" customHeight="1" x14ac:dyDescent="0.25">
      <c r="A299" s="533" t="s">
        <v>217</v>
      </c>
      <c r="B299" s="533"/>
      <c r="C299" s="533"/>
      <c r="D299" s="533"/>
      <c r="E299" s="533"/>
      <c r="F299" s="533"/>
      <c r="G299" s="533"/>
    </row>
    <row r="300" spans="1:7" ht="18.75" x14ac:dyDescent="0.25">
      <c r="A300" s="7"/>
    </row>
    <row r="301" spans="1:7" ht="18.75" x14ac:dyDescent="0.3">
      <c r="A301" s="7" t="s">
        <v>144</v>
      </c>
      <c r="B301" s="8">
        <v>243</v>
      </c>
    </row>
    <row r="302" spans="1:7" ht="18.75" x14ac:dyDescent="0.25">
      <c r="A302" s="6"/>
    </row>
    <row r="303" spans="1:7" ht="39.6" customHeight="1" x14ac:dyDescent="0.25">
      <c r="A303" s="509" t="s">
        <v>85</v>
      </c>
      <c r="B303" s="509"/>
      <c r="C303" s="509"/>
      <c r="D303" s="509" t="s">
        <v>130</v>
      </c>
      <c r="E303" s="509"/>
      <c r="F303" s="509" t="s">
        <v>131</v>
      </c>
      <c r="G303" s="509"/>
    </row>
    <row r="304" spans="1:7" ht="18.75" x14ac:dyDescent="0.3">
      <c r="A304" s="509">
        <v>1</v>
      </c>
      <c r="B304" s="509"/>
      <c r="C304" s="509"/>
      <c r="D304" s="515">
        <v>2</v>
      </c>
      <c r="E304" s="516"/>
      <c r="F304" s="515">
        <v>3</v>
      </c>
      <c r="G304" s="516"/>
    </row>
    <row r="305" spans="1:7" ht="43.15" customHeight="1" x14ac:dyDescent="0.25">
      <c r="A305" s="504" t="s">
        <v>162</v>
      </c>
      <c r="B305" s="504"/>
      <c r="C305" s="504"/>
      <c r="D305" s="693"/>
      <c r="E305" s="694"/>
      <c r="F305" s="513">
        <v>0</v>
      </c>
      <c r="G305" s="514"/>
    </row>
    <row r="306" spans="1:7" ht="18.75" x14ac:dyDescent="0.25">
      <c r="A306" s="505" t="s">
        <v>119</v>
      </c>
      <c r="B306" s="506"/>
      <c r="C306" s="507"/>
      <c r="D306" s="693"/>
      <c r="E306" s="694"/>
      <c r="F306" s="723"/>
      <c r="G306" s="724"/>
    </row>
    <row r="307" spans="1:7" ht="18.75" x14ac:dyDescent="0.25">
      <c r="A307" s="26"/>
      <c r="B307" s="26"/>
      <c r="C307" s="26"/>
      <c r="D307" s="15"/>
      <c r="E307" s="15"/>
      <c r="F307" s="15"/>
      <c r="G307" s="15"/>
    </row>
    <row r="308" spans="1:7" ht="18.75" x14ac:dyDescent="0.3">
      <c r="A308" s="7" t="s">
        <v>144</v>
      </c>
      <c r="B308" s="8">
        <v>244</v>
      </c>
    </row>
    <row r="309" spans="1:7" ht="18.75" x14ac:dyDescent="0.25">
      <c r="A309" s="6"/>
    </row>
    <row r="310" spans="1:7" ht="43.9" customHeight="1" x14ac:dyDescent="0.25">
      <c r="A310" s="509" t="s">
        <v>85</v>
      </c>
      <c r="B310" s="509"/>
      <c r="C310" s="509"/>
      <c r="D310" s="509" t="s">
        <v>130</v>
      </c>
      <c r="E310" s="509"/>
      <c r="F310" s="509" t="s">
        <v>131</v>
      </c>
      <c r="G310" s="509"/>
    </row>
    <row r="311" spans="1:7" ht="18.75" x14ac:dyDescent="0.3">
      <c r="A311" s="509">
        <v>1</v>
      </c>
      <c r="B311" s="509"/>
      <c r="C311" s="509"/>
      <c r="D311" s="515">
        <v>2</v>
      </c>
      <c r="E311" s="516"/>
      <c r="F311" s="515">
        <v>3</v>
      </c>
      <c r="G311" s="516"/>
    </row>
    <row r="312" spans="1:7" ht="34.15" customHeight="1" x14ac:dyDescent="0.25">
      <c r="A312" s="504" t="s">
        <v>132</v>
      </c>
      <c r="B312" s="504"/>
      <c r="C312" s="504"/>
      <c r="D312" s="693"/>
      <c r="E312" s="694"/>
      <c r="F312" s="513">
        <v>0</v>
      </c>
      <c r="G312" s="514"/>
    </row>
    <row r="313" spans="1:7" ht="34.15" customHeight="1" x14ac:dyDescent="0.25">
      <c r="A313" s="504" t="s">
        <v>133</v>
      </c>
      <c r="B313" s="504"/>
      <c r="C313" s="504"/>
      <c r="D313" s="693"/>
      <c r="E313" s="694"/>
      <c r="F313" s="513">
        <v>0</v>
      </c>
      <c r="G313" s="514"/>
    </row>
    <row r="314" spans="1:7" ht="34.15" customHeight="1" x14ac:dyDescent="0.25">
      <c r="A314" s="504" t="s">
        <v>134</v>
      </c>
      <c r="B314" s="504"/>
      <c r="C314" s="504"/>
      <c r="D314" s="693"/>
      <c r="E314" s="694"/>
      <c r="F314" s="513">
        <v>0</v>
      </c>
      <c r="G314" s="514"/>
    </row>
    <row r="315" spans="1:7" ht="34.15" customHeight="1" x14ac:dyDescent="0.25">
      <c r="A315" s="504" t="s">
        <v>135</v>
      </c>
      <c r="B315" s="504"/>
      <c r="C315" s="504"/>
      <c r="D315" s="693"/>
      <c r="E315" s="694"/>
      <c r="F315" s="513">
        <v>0</v>
      </c>
      <c r="G315" s="514"/>
    </row>
    <row r="316" spans="1:7" ht="18.75" x14ac:dyDescent="0.25">
      <c r="A316" s="505" t="s">
        <v>119</v>
      </c>
      <c r="B316" s="506"/>
      <c r="C316" s="507"/>
      <c r="D316" s="693"/>
      <c r="E316" s="694"/>
      <c r="F316" s="723"/>
      <c r="G316" s="724"/>
    </row>
    <row r="317" spans="1:7" ht="18.75" x14ac:dyDescent="0.25">
      <c r="A317" s="27"/>
    </row>
    <row r="318" spans="1:7" ht="18.75" x14ac:dyDescent="0.25">
      <c r="A318" s="508" t="s">
        <v>218</v>
      </c>
      <c r="B318" s="508"/>
      <c r="C318" s="508"/>
      <c r="D318" s="508"/>
      <c r="E318" s="508"/>
      <c r="F318" s="508"/>
      <c r="G318" s="508"/>
    </row>
    <row r="319" spans="1:7" ht="18.75" x14ac:dyDescent="0.25">
      <c r="A319" s="7"/>
    </row>
    <row r="320" spans="1:7" ht="18.75" x14ac:dyDescent="0.3">
      <c r="A320" s="7" t="s">
        <v>144</v>
      </c>
      <c r="B320" s="8">
        <v>243</v>
      </c>
    </row>
    <row r="321" spans="1:7" ht="18.75" x14ac:dyDescent="0.25">
      <c r="A321" s="6"/>
    </row>
    <row r="322" spans="1:7" ht="28.9" customHeight="1" x14ac:dyDescent="0.25">
      <c r="A322" s="509" t="s">
        <v>85</v>
      </c>
      <c r="B322" s="509"/>
      <c r="C322" s="509"/>
      <c r="D322" s="509" t="s">
        <v>136</v>
      </c>
      <c r="E322" s="509"/>
      <c r="F322" s="509" t="s">
        <v>137</v>
      </c>
      <c r="G322" s="509"/>
    </row>
    <row r="323" spans="1:7" ht="18.75" x14ac:dyDescent="0.3">
      <c r="A323" s="501">
        <v>1</v>
      </c>
      <c r="B323" s="502"/>
      <c r="C323" s="503"/>
      <c r="D323" s="515">
        <v>2</v>
      </c>
      <c r="E323" s="516"/>
      <c r="F323" s="515">
        <v>3</v>
      </c>
      <c r="G323" s="516"/>
    </row>
    <row r="324" spans="1:7" ht="38.450000000000003" customHeight="1" x14ac:dyDescent="0.25">
      <c r="A324" s="505" t="s">
        <v>161</v>
      </c>
      <c r="B324" s="506"/>
      <c r="C324" s="507"/>
      <c r="D324" s="693"/>
      <c r="E324" s="694"/>
      <c r="F324" s="513">
        <v>0</v>
      </c>
      <c r="G324" s="514"/>
    </row>
    <row r="325" spans="1:7" ht="18.75" x14ac:dyDescent="0.25">
      <c r="A325" s="505" t="s">
        <v>119</v>
      </c>
      <c r="B325" s="506"/>
      <c r="C325" s="507"/>
      <c r="D325" s="693"/>
      <c r="E325" s="694"/>
      <c r="F325" s="723"/>
      <c r="G325" s="724"/>
    </row>
    <row r="326" spans="1:7" ht="18.75" x14ac:dyDescent="0.25">
      <c r="A326" s="26"/>
      <c r="B326" s="26"/>
      <c r="C326" s="26"/>
      <c r="D326" s="15"/>
      <c r="E326" s="15"/>
      <c r="F326" s="15"/>
      <c r="G326" s="15"/>
    </row>
    <row r="327" spans="1:7" ht="18.75" x14ac:dyDescent="0.3">
      <c r="A327" s="7" t="s">
        <v>144</v>
      </c>
      <c r="B327" s="8">
        <v>244</v>
      </c>
    </row>
    <row r="328" spans="1:7" ht="18.75" x14ac:dyDescent="0.25">
      <c r="A328" s="6"/>
    </row>
    <row r="329" spans="1:7" ht="30" customHeight="1" x14ac:dyDescent="0.25">
      <c r="A329" s="509" t="s">
        <v>85</v>
      </c>
      <c r="B329" s="509"/>
      <c r="C329" s="509"/>
      <c r="D329" s="509" t="s">
        <v>136</v>
      </c>
      <c r="E329" s="509"/>
      <c r="F329" s="509" t="s">
        <v>137</v>
      </c>
      <c r="G329" s="509"/>
    </row>
    <row r="330" spans="1:7" ht="18.75" x14ac:dyDescent="0.3">
      <c r="A330" s="501">
        <v>1</v>
      </c>
      <c r="B330" s="502"/>
      <c r="C330" s="503"/>
      <c r="D330" s="515">
        <v>2</v>
      </c>
      <c r="E330" s="516"/>
      <c r="F330" s="515">
        <v>3</v>
      </c>
      <c r="G330" s="516"/>
    </row>
    <row r="331" spans="1:7" ht="18.75" x14ac:dyDescent="0.25">
      <c r="A331" s="505" t="s">
        <v>138</v>
      </c>
      <c r="B331" s="506"/>
      <c r="C331" s="507"/>
      <c r="D331" s="693"/>
      <c r="E331" s="694"/>
      <c r="F331" s="513">
        <v>0</v>
      </c>
      <c r="G331" s="514"/>
    </row>
    <row r="332" spans="1:7" ht="18.75" x14ac:dyDescent="0.25">
      <c r="A332" s="505" t="s">
        <v>139</v>
      </c>
      <c r="B332" s="506"/>
      <c r="C332" s="507"/>
      <c r="D332" s="693"/>
      <c r="E332" s="694"/>
      <c r="F332" s="513">
        <v>0</v>
      </c>
      <c r="G332" s="514"/>
    </row>
    <row r="333" spans="1:7" ht="18.75" x14ac:dyDescent="0.25">
      <c r="A333" s="505" t="s">
        <v>140</v>
      </c>
      <c r="B333" s="506"/>
      <c r="C333" s="507"/>
      <c r="D333" s="693"/>
      <c r="E333" s="694"/>
      <c r="F333" s="513">
        <v>0</v>
      </c>
      <c r="G333" s="514"/>
    </row>
    <row r="334" spans="1:7" ht="18.75" x14ac:dyDescent="0.25">
      <c r="A334" s="505" t="s">
        <v>119</v>
      </c>
      <c r="B334" s="506"/>
      <c r="C334" s="507"/>
      <c r="D334" s="693"/>
      <c r="E334" s="694"/>
      <c r="F334" s="723"/>
      <c r="G334" s="724"/>
    </row>
    <row r="335" spans="1:7" ht="18.75" x14ac:dyDescent="0.25">
      <c r="A335" s="6"/>
    </row>
    <row r="336" spans="1:7" ht="18.75" x14ac:dyDescent="0.25">
      <c r="A336" s="508" t="s">
        <v>219</v>
      </c>
      <c r="B336" s="508"/>
      <c r="C336" s="508"/>
      <c r="D336" s="508"/>
      <c r="E336" s="508"/>
      <c r="F336" s="508"/>
      <c r="G336" s="508"/>
    </row>
    <row r="337" spans="1:7" ht="18.75" x14ac:dyDescent="0.25">
      <c r="A337" s="7"/>
    </row>
    <row r="338" spans="1:7" ht="18.75" x14ac:dyDescent="0.3">
      <c r="A338" s="7" t="s">
        <v>144</v>
      </c>
      <c r="B338" s="8">
        <v>244</v>
      </c>
    </row>
    <row r="339" spans="1:7" ht="18.75" x14ac:dyDescent="0.25">
      <c r="A339" s="6"/>
    </row>
    <row r="340" spans="1:7" ht="36" customHeight="1" x14ac:dyDescent="0.25">
      <c r="A340" s="501" t="s">
        <v>85</v>
      </c>
      <c r="B340" s="503"/>
      <c r="C340" s="501" t="s">
        <v>136</v>
      </c>
      <c r="D340" s="503"/>
      <c r="E340" s="501" t="s">
        <v>137</v>
      </c>
      <c r="F340" s="502"/>
      <c r="G340" s="503"/>
    </row>
    <row r="341" spans="1:7" ht="18.75" x14ac:dyDescent="0.3">
      <c r="A341" s="501">
        <v>1</v>
      </c>
      <c r="B341" s="503"/>
      <c r="C341" s="501">
        <v>2</v>
      </c>
      <c r="D341" s="503"/>
      <c r="E341" s="515">
        <v>3</v>
      </c>
      <c r="F341" s="543"/>
      <c r="G341" s="516"/>
    </row>
    <row r="342" spans="1:7" ht="18.75" x14ac:dyDescent="0.25">
      <c r="A342" s="505" t="s">
        <v>25</v>
      </c>
      <c r="B342" s="507"/>
      <c r="C342" s="501"/>
      <c r="D342" s="503"/>
      <c r="E342" s="513">
        <v>0</v>
      </c>
      <c r="F342" s="701"/>
      <c r="G342" s="514"/>
    </row>
    <row r="343" spans="1:7" ht="18.75" x14ac:dyDescent="0.25">
      <c r="A343" s="505" t="s">
        <v>119</v>
      </c>
      <c r="B343" s="507"/>
      <c r="C343" s="501"/>
      <c r="D343" s="503"/>
      <c r="E343" s="723"/>
      <c r="F343" s="725"/>
      <c r="G343" s="724"/>
    </row>
    <row r="344" spans="1:7" x14ac:dyDescent="0.25">
      <c r="A344" s="21"/>
    </row>
    <row r="345" spans="1:7" ht="43.15" customHeight="1" x14ac:dyDescent="0.25">
      <c r="A345" s="517" t="s">
        <v>220</v>
      </c>
      <c r="B345" s="517"/>
      <c r="C345" s="517"/>
      <c r="D345" s="517"/>
      <c r="E345" s="517"/>
      <c r="F345" s="517"/>
      <c r="G345" s="517"/>
    </row>
    <row r="346" spans="1:7" ht="18.75" x14ac:dyDescent="0.25">
      <c r="A346" s="27"/>
    </row>
    <row r="347" spans="1:7" ht="18.75" x14ac:dyDescent="0.3">
      <c r="A347" s="7" t="s">
        <v>144</v>
      </c>
      <c r="B347" s="8">
        <v>244</v>
      </c>
    </row>
    <row r="348" spans="1:7" ht="18.75" x14ac:dyDescent="0.25">
      <c r="A348" s="6"/>
    </row>
    <row r="349" spans="1:7" ht="34.9" customHeight="1" x14ac:dyDescent="0.25">
      <c r="A349" s="52" t="s">
        <v>85</v>
      </c>
      <c r="B349" s="509" t="s">
        <v>141</v>
      </c>
      <c r="C349" s="509"/>
      <c r="D349" s="509" t="s">
        <v>142</v>
      </c>
      <c r="E349" s="509"/>
      <c r="F349" s="509" t="s">
        <v>148</v>
      </c>
      <c r="G349" s="509"/>
    </row>
    <row r="350" spans="1:7" ht="18.75" x14ac:dyDescent="0.25">
      <c r="A350" s="52">
        <v>1</v>
      </c>
      <c r="B350" s="501">
        <v>2</v>
      </c>
      <c r="C350" s="503"/>
      <c r="D350" s="501">
        <v>3</v>
      </c>
      <c r="E350" s="503"/>
      <c r="F350" s="501">
        <v>4</v>
      </c>
      <c r="G350" s="503"/>
    </row>
    <row r="351" spans="1:7" ht="18.75" x14ac:dyDescent="0.25">
      <c r="A351" s="52"/>
      <c r="B351" s="501"/>
      <c r="C351" s="503"/>
      <c r="D351" s="501"/>
      <c r="E351" s="503"/>
      <c r="F351" s="545">
        <f>B351*D351</f>
        <v>0</v>
      </c>
      <c r="G351" s="546"/>
    </row>
    <row r="352" spans="1:7" ht="18.75" x14ac:dyDescent="0.25">
      <c r="A352" s="54" t="s">
        <v>245</v>
      </c>
      <c r="B352" s="501"/>
      <c r="C352" s="503"/>
      <c r="D352" s="501"/>
      <c r="E352" s="503"/>
      <c r="F352" s="545">
        <f>B352*D352</f>
        <v>0</v>
      </c>
      <c r="G352" s="546"/>
    </row>
    <row r="353" spans="1:7" ht="18.75" x14ac:dyDescent="0.25">
      <c r="A353" s="54"/>
      <c r="B353" s="501"/>
      <c r="C353" s="503"/>
      <c r="D353" s="501"/>
      <c r="E353" s="503"/>
      <c r="F353" s="545">
        <f>B353*D353</f>
        <v>0</v>
      </c>
      <c r="G353" s="546"/>
    </row>
    <row r="354" spans="1:7" ht="18.75" x14ac:dyDescent="0.25">
      <c r="A354" s="11" t="s">
        <v>246</v>
      </c>
      <c r="B354" s="501"/>
      <c r="C354" s="503"/>
      <c r="D354" s="501"/>
      <c r="E354" s="503"/>
      <c r="F354" s="545">
        <f>B354*D354</f>
        <v>0</v>
      </c>
      <c r="G354" s="546"/>
    </row>
    <row r="355" spans="1:7" ht="18.75" x14ac:dyDescent="0.25">
      <c r="A355" s="6"/>
    </row>
    <row r="356" spans="1:7" ht="18.75" x14ac:dyDescent="0.25">
      <c r="A356" s="508" t="s">
        <v>221</v>
      </c>
      <c r="B356" s="508"/>
      <c r="C356" s="508"/>
      <c r="D356" s="508"/>
      <c r="E356" s="508"/>
      <c r="F356" s="508"/>
      <c r="G356" s="508"/>
    </row>
    <row r="357" spans="1:7" ht="18.75" x14ac:dyDescent="0.25">
      <c r="A357" s="7"/>
    </row>
    <row r="358" spans="1:7" ht="18.75" x14ac:dyDescent="0.3">
      <c r="A358" s="7" t="s">
        <v>144</v>
      </c>
      <c r="B358" s="8">
        <v>244</v>
      </c>
    </row>
    <row r="359" spans="1:7" ht="18.75" x14ac:dyDescent="0.25">
      <c r="A359" s="6"/>
    </row>
    <row r="360" spans="1:7" ht="41.45" customHeight="1" x14ac:dyDescent="0.25">
      <c r="A360" s="52" t="s">
        <v>85</v>
      </c>
      <c r="B360" s="509" t="s">
        <v>141</v>
      </c>
      <c r="C360" s="509"/>
      <c r="D360" s="509" t="s">
        <v>142</v>
      </c>
      <c r="E360" s="509"/>
      <c r="F360" s="509" t="s">
        <v>149</v>
      </c>
      <c r="G360" s="509"/>
    </row>
    <row r="361" spans="1:7" ht="18.75" x14ac:dyDescent="0.25">
      <c r="A361" s="52">
        <v>1</v>
      </c>
      <c r="B361" s="501">
        <v>2</v>
      </c>
      <c r="C361" s="503"/>
      <c r="D361" s="501">
        <v>3</v>
      </c>
      <c r="E361" s="503"/>
      <c r="F361" s="501">
        <v>4</v>
      </c>
      <c r="G361" s="503"/>
    </row>
    <row r="362" spans="1:7" ht="56.25" x14ac:dyDescent="0.25">
      <c r="A362" s="11" t="s">
        <v>143</v>
      </c>
      <c r="B362" s="501"/>
      <c r="C362" s="503"/>
      <c r="D362" s="501"/>
      <c r="E362" s="503"/>
      <c r="F362" s="545">
        <f>B362*D362</f>
        <v>0</v>
      </c>
      <c r="G362" s="546"/>
    </row>
    <row r="363" spans="1:7" ht="18.75" x14ac:dyDescent="0.25">
      <c r="A363" s="11" t="s">
        <v>119</v>
      </c>
      <c r="B363" s="501"/>
      <c r="C363" s="503"/>
      <c r="D363" s="501"/>
      <c r="E363" s="503"/>
      <c r="F363" s="545">
        <f>B363*D363</f>
        <v>0</v>
      </c>
      <c r="G363" s="546"/>
    </row>
    <row r="364" spans="1:7" ht="18.75" x14ac:dyDescent="0.25">
      <c r="A364" s="6"/>
    </row>
    <row r="365" spans="1:7" ht="28.15" customHeight="1" x14ac:dyDescent="0.25">
      <c r="A365" s="508" t="s">
        <v>247</v>
      </c>
      <c r="B365" s="508"/>
      <c r="C365" s="508"/>
      <c r="D365" s="508"/>
      <c r="E365" s="508"/>
      <c r="F365" s="508"/>
      <c r="G365" s="508"/>
    </row>
    <row r="366" spans="1:7" ht="18.75" x14ac:dyDescent="0.25">
      <c r="A366" s="7"/>
    </row>
    <row r="367" spans="1:7" ht="18.75" x14ac:dyDescent="0.3">
      <c r="A367" s="7" t="s">
        <v>144</v>
      </c>
      <c r="B367" s="8">
        <v>244</v>
      </c>
    </row>
    <row r="368" spans="1:7" ht="18.75" x14ac:dyDescent="0.25">
      <c r="A368" s="6"/>
    </row>
    <row r="369" spans="1:7" ht="37.9" customHeight="1" x14ac:dyDescent="0.25">
      <c r="A369" s="52" t="s">
        <v>85</v>
      </c>
      <c r="B369" s="509" t="s">
        <v>141</v>
      </c>
      <c r="C369" s="509"/>
      <c r="D369" s="509" t="s">
        <v>142</v>
      </c>
      <c r="E369" s="509"/>
      <c r="F369" s="509" t="s">
        <v>149</v>
      </c>
      <c r="G369" s="509"/>
    </row>
    <row r="370" spans="1:7" ht="18.75" x14ac:dyDescent="0.25">
      <c r="A370" s="52">
        <v>1</v>
      </c>
      <c r="B370" s="501">
        <v>2</v>
      </c>
      <c r="C370" s="503"/>
      <c r="D370" s="501">
        <v>3</v>
      </c>
      <c r="E370" s="503"/>
      <c r="F370" s="501">
        <v>4</v>
      </c>
      <c r="G370" s="503"/>
    </row>
    <row r="371" spans="1:7" ht="18.75" x14ac:dyDescent="0.25">
      <c r="A371" s="11"/>
      <c r="B371" s="501"/>
      <c r="C371" s="503"/>
      <c r="D371" s="501"/>
      <c r="E371" s="503"/>
      <c r="F371" s="545">
        <f>B371*D371</f>
        <v>0</v>
      </c>
      <c r="G371" s="546"/>
    </row>
    <row r="372" spans="1:7" ht="18.75" x14ac:dyDescent="0.25">
      <c r="A372" s="11" t="s">
        <v>119</v>
      </c>
      <c r="B372" s="501"/>
      <c r="C372" s="503"/>
      <c r="D372" s="501"/>
      <c r="E372" s="503"/>
      <c r="F372" s="545"/>
      <c r="G372" s="546"/>
    </row>
    <row r="373" spans="1:7" ht="18.75" x14ac:dyDescent="0.25">
      <c r="A373" s="6"/>
    </row>
    <row r="374" spans="1:7" ht="31.9" customHeight="1" x14ac:dyDescent="0.25">
      <c r="A374" s="517" t="s">
        <v>248</v>
      </c>
      <c r="B374" s="517"/>
      <c r="C374" s="517"/>
      <c r="D374" s="517"/>
      <c r="E374" s="517"/>
      <c r="F374" s="517"/>
      <c r="G374" s="517"/>
    </row>
    <row r="375" spans="1:7" ht="18.75" x14ac:dyDescent="0.25">
      <c r="A375" s="7"/>
    </row>
    <row r="376" spans="1:7" ht="18.75" x14ac:dyDescent="0.3">
      <c r="A376" s="7" t="s">
        <v>144</v>
      </c>
      <c r="B376" s="8">
        <v>244</v>
      </c>
    </row>
    <row r="377" spans="1:7" ht="18.75" x14ac:dyDescent="0.25">
      <c r="A377" s="6"/>
    </row>
    <row r="378" spans="1:7" ht="40.9" customHeight="1" x14ac:dyDescent="0.25">
      <c r="A378" s="52" t="s">
        <v>85</v>
      </c>
      <c r="B378" s="509" t="s">
        <v>141</v>
      </c>
      <c r="C378" s="509"/>
      <c r="D378" s="509" t="s">
        <v>142</v>
      </c>
      <c r="E378" s="509"/>
      <c r="F378" s="509" t="s">
        <v>149</v>
      </c>
      <c r="G378" s="509"/>
    </row>
    <row r="379" spans="1:7" ht="18.75" x14ac:dyDescent="0.25">
      <c r="A379" s="52">
        <v>1</v>
      </c>
      <c r="B379" s="501">
        <v>2</v>
      </c>
      <c r="C379" s="503"/>
      <c r="D379" s="501">
        <v>3</v>
      </c>
      <c r="E379" s="503"/>
      <c r="F379" s="501">
        <v>4</v>
      </c>
      <c r="G379" s="503"/>
    </row>
    <row r="380" spans="1:7" ht="18.75" x14ac:dyDescent="0.25">
      <c r="A380" s="11"/>
      <c r="B380" s="665"/>
      <c r="C380" s="666"/>
      <c r="D380" s="665"/>
      <c r="E380" s="666"/>
      <c r="F380" s="667"/>
      <c r="G380" s="668"/>
    </row>
    <row r="381" spans="1:7" ht="18.75" x14ac:dyDescent="0.25">
      <c r="A381" s="11" t="s">
        <v>234</v>
      </c>
      <c r="B381" s="665"/>
      <c r="C381" s="666"/>
      <c r="D381" s="665"/>
      <c r="E381" s="666"/>
      <c r="F381" s="545">
        <f t="shared" ref="F381:F393" si="0">B381*D381</f>
        <v>0</v>
      </c>
      <c r="G381" s="546"/>
    </row>
    <row r="382" spans="1:7" ht="18.75" x14ac:dyDescent="0.25">
      <c r="A382" s="11"/>
      <c r="B382" s="665"/>
      <c r="C382" s="666"/>
      <c r="D382" s="665"/>
      <c r="E382" s="666"/>
      <c r="F382" s="545"/>
      <c r="G382" s="546"/>
    </row>
    <row r="383" spans="1:7" ht="18.75" x14ac:dyDescent="0.25">
      <c r="A383" s="11" t="s">
        <v>235</v>
      </c>
      <c r="B383" s="665"/>
      <c r="C383" s="666"/>
      <c r="D383" s="665"/>
      <c r="E383" s="666"/>
      <c r="F383" s="545">
        <f t="shared" si="0"/>
        <v>0</v>
      </c>
      <c r="G383" s="546"/>
    </row>
    <row r="384" spans="1:7" ht="18.75" x14ac:dyDescent="0.25">
      <c r="A384" s="11"/>
      <c r="B384" s="665"/>
      <c r="C384" s="666"/>
      <c r="D384" s="665"/>
      <c r="E384" s="666"/>
      <c r="F384" s="545"/>
      <c r="G384" s="546"/>
    </row>
    <row r="385" spans="1:7" ht="18.75" x14ac:dyDescent="0.25">
      <c r="A385" s="11" t="s">
        <v>236</v>
      </c>
      <c r="B385" s="665"/>
      <c r="C385" s="666"/>
      <c r="D385" s="665"/>
      <c r="E385" s="666"/>
      <c r="F385" s="545">
        <f t="shared" si="0"/>
        <v>0</v>
      </c>
      <c r="G385" s="546"/>
    </row>
    <row r="386" spans="1:7" ht="18.75" x14ac:dyDescent="0.25">
      <c r="A386" s="11"/>
      <c r="B386" s="665"/>
      <c r="C386" s="666"/>
      <c r="D386" s="665"/>
      <c r="E386" s="666"/>
      <c r="F386" s="545"/>
      <c r="G386" s="546"/>
    </row>
    <row r="387" spans="1:7" ht="18.75" x14ac:dyDescent="0.25">
      <c r="A387" s="11" t="s">
        <v>237</v>
      </c>
      <c r="B387" s="665"/>
      <c r="C387" s="666"/>
      <c r="D387" s="665"/>
      <c r="E387" s="666"/>
      <c r="F387" s="545">
        <f t="shared" si="0"/>
        <v>0</v>
      </c>
      <c r="G387" s="546"/>
    </row>
    <row r="388" spans="1:7" ht="18.75" x14ac:dyDescent="0.25">
      <c r="A388" s="11"/>
      <c r="B388" s="665"/>
      <c r="C388" s="666"/>
      <c r="D388" s="665"/>
      <c r="E388" s="666"/>
      <c r="F388" s="545"/>
      <c r="G388" s="546"/>
    </row>
    <row r="389" spans="1:7" ht="18.75" x14ac:dyDescent="0.25">
      <c r="A389" s="11" t="s">
        <v>238</v>
      </c>
      <c r="B389" s="665"/>
      <c r="C389" s="666"/>
      <c r="D389" s="665"/>
      <c r="E389" s="666"/>
      <c r="F389" s="545">
        <f t="shared" si="0"/>
        <v>0</v>
      </c>
      <c r="G389" s="546"/>
    </row>
    <row r="390" spans="1:7" ht="18.75" x14ac:dyDescent="0.25">
      <c r="A390" s="11"/>
      <c r="B390" s="665"/>
      <c r="C390" s="666"/>
      <c r="D390" s="665"/>
      <c r="E390" s="666"/>
      <c r="F390" s="545"/>
      <c r="G390" s="546"/>
    </row>
    <row r="391" spans="1:7" ht="18.75" x14ac:dyDescent="0.25">
      <c r="A391" s="11" t="s">
        <v>239</v>
      </c>
      <c r="B391" s="665"/>
      <c r="C391" s="666"/>
      <c r="D391" s="665"/>
      <c r="E391" s="666"/>
      <c r="F391" s="545">
        <f t="shared" si="0"/>
        <v>0</v>
      </c>
      <c r="G391" s="546"/>
    </row>
    <row r="392" spans="1:7" ht="18.75" x14ac:dyDescent="0.25">
      <c r="A392" s="11"/>
      <c r="B392" s="665"/>
      <c r="C392" s="666"/>
      <c r="D392" s="665"/>
      <c r="E392" s="666"/>
      <c r="F392" s="545"/>
      <c r="G392" s="546"/>
    </row>
    <row r="393" spans="1:7" ht="18.75" x14ac:dyDescent="0.25">
      <c r="A393" s="11" t="s">
        <v>240</v>
      </c>
      <c r="B393" s="665"/>
      <c r="C393" s="666"/>
      <c r="D393" s="665"/>
      <c r="E393" s="666"/>
      <c r="F393" s="545">
        <f t="shared" si="0"/>
        <v>0</v>
      </c>
      <c r="G393" s="546"/>
    </row>
    <row r="394" spans="1:7" ht="18.75" x14ac:dyDescent="0.25">
      <c r="A394" s="13"/>
      <c r="B394" s="14"/>
      <c r="C394" s="14"/>
      <c r="D394" s="14"/>
      <c r="E394" s="14"/>
      <c r="F394" s="70"/>
      <c r="G394" s="70"/>
    </row>
    <row r="395" spans="1:7" ht="18.75" x14ac:dyDescent="0.25">
      <c r="A395" s="27"/>
    </row>
    <row r="396" spans="1:7" ht="37.5" x14ac:dyDescent="0.3">
      <c r="A396" s="27" t="s">
        <v>150</v>
      </c>
      <c r="B396" s="8"/>
      <c r="C396" s="484"/>
      <c r="D396" s="484"/>
      <c r="E396" s="8"/>
      <c r="F396" s="484"/>
      <c r="G396" s="484"/>
    </row>
    <row r="397" spans="1:7" ht="18.75" x14ac:dyDescent="0.3">
      <c r="A397" s="27"/>
      <c r="B397" s="8"/>
      <c r="C397" s="485" t="s">
        <v>53</v>
      </c>
      <c r="D397" s="485"/>
      <c r="E397" s="8"/>
      <c r="F397" s="485" t="s">
        <v>54</v>
      </c>
      <c r="G397" s="485"/>
    </row>
    <row r="398" spans="1:7" ht="18.75" x14ac:dyDescent="0.3">
      <c r="A398" s="27"/>
      <c r="B398" s="8"/>
      <c r="C398" s="47"/>
      <c r="D398" s="47"/>
      <c r="E398" s="8"/>
      <c r="F398" s="47"/>
      <c r="G398" s="47"/>
    </row>
    <row r="399" spans="1:7" ht="56.25" x14ac:dyDescent="0.3">
      <c r="A399" s="27" t="s">
        <v>151</v>
      </c>
      <c r="B399" s="8"/>
      <c r="C399" s="484"/>
      <c r="D399" s="484"/>
      <c r="E399" s="8"/>
      <c r="F399" s="484"/>
      <c r="G399" s="484"/>
    </row>
    <row r="400" spans="1:7" ht="18.75" x14ac:dyDescent="0.3">
      <c r="A400" s="27"/>
      <c r="B400" s="8"/>
      <c r="C400" s="485" t="s">
        <v>53</v>
      </c>
      <c r="D400" s="485"/>
      <c r="E400" s="8"/>
      <c r="F400" s="485" t="s">
        <v>54</v>
      </c>
      <c r="G400" s="485"/>
    </row>
    <row r="401" spans="1:7" ht="18.75" x14ac:dyDescent="0.3">
      <c r="A401" s="27"/>
      <c r="B401" s="8"/>
      <c r="C401" s="47"/>
      <c r="D401" s="47"/>
      <c r="E401" s="8"/>
      <c r="F401" s="47"/>
      <c r="G401" s="47"/>
    </row>
    <row r="402" spans="1:7" ht="18.75" x14ac:dyDescent="0.3">
      <c r="A402" s="27" t="s">
        <v>152</v>
      </c>
      <c r="B402" s="8"/>
      <c r="C402" s="484"/>
      <c r="D402" s="484"/>
      <c r="E402" s="8"/>
      <c r="F402" s="484"/>
      <c r="G402" s="484"/>
    </row>
    <row r="403" spans="1:7" ht="18.75" x14ac:dyDescent="0.3">
      <c r="A403" s="27"/>
      <c r="B403" s="8"/>
      <c r="C403" s="485" t="s">
        <v>53</v>
      </c>
      <c r="D403" s="485"/>
      <c r="E403" s="8"/>
      <c r="F403" s="485" t="s">
        <v>54</v>
      </c>
      <c r="G403" s="485"/>
    </row>
    <row r="404" spans="1:7" ht="18.75" x14ac:dyDescent="0.3">
      <c r="A404" s="27" t="s">
        <v>153</v>
      </c>
      <c r="B404" s="8"/>
      <c r="C404" s="8"/>
      <c r="D404" s="8"/>
      <c r="E404" s="8"/>
      <c r="F404" s="8"/>
      <c r="G404" s="8"/>
    </row>
    <row r="405" spans="1:7" ht="18.75" x14ac:dyDescent="0.3">
      <c r="A405" s="480" t="s">
        <v>44</v>
      </c>
      <c r="B405" s="480"/>
      <c r="C405" s="8"/>
      <c r="D405" s="8"/>
      <c r="E405" s="8"/>
      <c r="F405" s="8"/>
      <c r="G405" s="8"/>
    </row>
  </sheetData>
  <mergeCells count="595">
    <mergeCell ref="B93:C93"/>
    <mergeCell ref="D93:E93"/>
    <mergeCell ref="F93:G93"/>
    <mergeCell ref="B94:C94"/>
    <mergeCell ref="D94:E94"/>
    <mergeCell ref="F94:G94"/>
    <mergeCell ref="A86:G86"/>
    <mergeCell ref="B90:C90"/>
    <mergeCell ref="D90:E90"/>
    <mergeCell ref="F90:G90"/>
    <mergeCell ref="B91:C91"/>
    <mergeCell ref="D91:E91"/>
    <mergeCell ref="F91:G91"/>
    <mergeCell ref="B92:C92"/>
    <mergeCell ref="D92:E92"/>
    <mergeCell ref="F92:G92"/>
    <mergeCell ref="D370:E370"/>
    <mergeCell ref="F370:G370"/>
    <mergeCell ref="F351:G351"/>
    <mergeCell ref="F352:G352"/>
    <mergeCell ref="B351:C351"/>
    <mergeCell ref="D351:E351"/>
    <mergeCell ref="B352:C352"/>
    <mergeCell ref="D352:E352"/>
    <mergeCell ref="B246:C246"/>
    <mergeCell ref="D246:E246"/>
    <mergeCell ref="F246:G246"/>
    <mergeCell ref="B247:C247"/>
    <mergeCell ref="D247:E247"/>
    <mergeCell ref="F247:G247"/>
    <mergeCell ref="A345:G345"/>
    <mergeCell ref="B349:C349"/>
    <mergeCell ref="D349:E349"/>
    <mergeCell ref="F349:G349"/>
    <mergeCell ref="B350:C350"/>
    <mergeCell ref="D350:E350"/>
    <mergeCell ref="F350:G350"/>
    <mergeCell ref="A342:B342"/>
    <mergeCell ref="C342:D342"/>
    <mergeCell ref="E342:G342"/>
    <mergeCell ref="D243:E243"/>
    <mergeCell ref="F243:G243"/>
    <mergeCell ref="E343:G343"/>
    <mergeCell ref="A336:G336"/>
    <mergeCell ref="A340:B340"/>
    <mergeCell ref="C340:D340"/>
    <mergeCell ref="E340:G340"/>
    <mergeCell ref="A341:B341"/>
    <mergeCell ref="C341:D341"/>
    <mergeCell ref="E341:G341"/>
    <mergeCell ref="A333:C333"/>
    <mergeCell ref="D333:E333"/>
    <mergeCell ref="F333:G333"/>
    <mergeCell ref="A334:C334"/>
    <mergeCell ref="D334:E334"/>
    <mergeCell ref="F334:G334"/>
    <mergeCell ref="A331:C331"/>
    <mergeCell ref="D331:E331"/>
    <mergeCell ref="F331:G331"/>
    <mergeCell ref="A332:C332"/>
    <mergeCell ref="D332:E332"/>
    <mergeCell ref="F332:G332"/>
    <mergeCell ref="A329:C329"/>
    <mergeCell ref="D329:E329"/>
    <mergeCell ref="A405:B405"/>
    <mergeCell ref="B237:C237"/>
    <mergeCell ref="D237:E237"/>
    <mergeCell ref="F237:G237"/>
    <mergeCell ref="B238:C238"/>
    <mergeCell ref="D238:E238"/>
    <mergeCell ref="F238:G238"/>
    <mergeCell ref="B239:C239"/>
    <mergeCell ref="D239:E239"/>
    <mergeCell ref="F239:G239"/>
    <mergeCell ref="C400:D400"/>
    <mergeCell ref="F400:G400"/>
    <mergeCell ref="C402:D402"/>
    <mergeCell ref="F402:G402"/>
    <mergeCell ref="C403:D403"/>
    <mergeCell ref="F403:G403"/>
    <mergeCell ref="C396:D396"/>
    <mergeCell ref="F396:G396"/>
    <mergeCell ref="A343:B343"/>
    <mergeCell ref="C343:D343"/>
    <mergeCell ref="B244:C244"/>
    <mergeCell ref="D244:E244"/>
    <mergeCell ref="F244:G244"/>
    <mergeCell ref="B245:C245"/>
    <mergeCell ref="C397:D397"/>
    <mergeCell ref="F397:G397"/>
    <mergeCell ref="C399:D399"/>
    <mergeCell ref="F399:G399"/>
    <mergeCell ref="B392:C392"/>
    <mergeCell ref="D392:E392"/>
    <mergeCell ref="F392:G392"/>
    <mergeCell ref="B393:C393"/>
    <mergeCell ref="D393:E393"/>
    <mergeCell ref="F393:G393"/>
    <mergeCell ref="B390:C390"/>
    <mergeCell ref="D390:E390"/>
    <mergeCell ref="F390:G390"/>
    <mergeCell ref="B391:C391"/>
    <mergeCell ref="D391:E391"/>
    <mergeCell ref="F391:G391"/>
    <mergeCell ref="B388:C388"/>
    <mergeCell ref="D388:E388"/>
    <mergeCell ref="F388:G388"/>
    <mergeCell ref="B389:C389"/>
    <mergeCell ref="D389:E389"/>
    <mergeCell ref="F389:G389"/>
    <mergeCell ref="B386:C386"/>
    <mergeCell ref="D386:E386"/>
    <mergeCell ref="F386:G386"/>
    <mergeCell ref="B387:C387"/>
    <mergeCell ref="D387:E387"/>
    <mergeCell ref="F387:G387"/>
    <mergeCell ref="B384:C384"/>
    <mergeCell ref="D384:E384"/>
    <mergeCell ref="F384:G384"/>
    <mergeCell ref="B385:C385"/>
    <mergeCell ref="D385:E385"/>
    <mergeCell ref="F385:G385"/>
    <mergeCell ref="B382:C382"/>
    <mergeCell ref="D382:E382"/>
    <mergeCell ref="F382:G382"/>
    <mergeCell ref="B383:C383"/>
    <mergeCell ref="D383:E383"/>
    <mergeCell ref="F383:G383"/>
    <mergeCell ref="B380:C380"/>
    <mergeCell ref="D380:E380"/>
    <mergeCell ref="F380:G380"/>
    <mergeCell ref="B381:C381"/>
    <mergeCell ref="D381:E381"/>
    <mergeCell ref="F381:G381"/>
    <mergeCell ref="A374:G374"/>
    <mergeCell ref="B378:C378"/>
    <mergeCell ref="D378:E378"/>
    <mergeCell ref="F378:G378"/>
    <mergeCell ref="B379:C379"/>
    <mergeCell ref="D379:E379"/>
    <mergeCell ref="F379:G379"/>
    <mergeCell ref="B362:C362"/>
    <mergeCell ref="D362:E362"/>
    <mergeCell ref="F362:G362"/>
    <mergeCell ref="B363:C363"/>
    <mergeCell ref="D363:E363"/>
    <mergeCell ref="F363:G363"/>
    <mergeCell ref="B371:C371"/>
    <mergeCell ref="D371:E371"/>
    <mergeCell ref="F371:G371"/>
    <mergeCell ref="B372:C372"/>
    <mergeCell ref="D372:E372"/>
    <mergeCell ref="F372:G372"/>
    <mergeCell ref="A365:G365"/>
    <mergeCell ref="B369:C369"/>
    <mergeCell ref="D369:E369"/>
    <mergeCell ref="F369:G369"/>
    <mergeCell ref="B370:C370"/>
    <mergeCell ref="A356:G356"/>
    <mergeCell ref="B360:C360"/>
    <mergeCell ref="D360:E360"/>
    <mergeCell ref="F360:G360"/>
    <mergeCell ref="B361:C361"/>
    <mergeCell ref="D361:E361"/>
    <mergeCell ref="F361:G361"/>
    <mergeCell ref="B353:C353"/>
    <mergeCell ref="D353:E353"/>
    <mergeCell ref="F353:G353"/>
    <mergeCell ref="B354:C354"/>
    <mergeCell ref="D354:E354"/>
    <mergeCell ref="F354:G354"/>
    <mergeCell ref="F329:G329"/>
    <mergeCell ref="A330:C330"/>
    <mergeCell ref="D330:E330"/>
    <mergeCell ref="F330:G330"/>
    <mergeCell ref="A324:C324"/>
    <mergeCell ref="D324:E324"/>
    <mergeCell ref="F324:G324"/>
    <mergeCell ref="A325:C325"/>
    <mergeCell ref="D325:E325"/>
    <mergeCell ref="F325:G325"/>
    <mergeCell ref="A318:G318"/>
    <mergeCell ref="A322:C322"/>
    <mergeCell ref="D322:E322"/>
    <mergeCell ref="F322:G322"/>
    <mergeCell ref="A323:C323"/>
    <mergeCell ref="D323:E323"/>
    <mergeCell ref="F323:G323"/>
    <mergeCell ref="A315:C315"/>
    <mergeCell ref="D315:E315"/>
    <mergeCell ref="F315:G315"/>
    <mergeCell ref="A316:C316"/>
    <mergeCell ref="D316:E316"/>
    <mergeCell ref="F316:G316"/>
    <mergeCell ref="A313:C313"/>
    <mergeCell ref="D313:E313"/>
    <mergeCell ref="F313:G313"/>
    <mergeCell ref="A314:C314"/>
    <mergeCell ref="D314:E314"/>
    <mergeCell ref="F314:G314"/>
    <mergeCell ref="A311:C311"/>
    <mergeCell ref="D311:E311"/>
    <mergeCell ref="F311:G311"/>
    <mergeCell ref="A312:C312"/>
    <mergeCell ref="D312:E312"/>
    <mergeCell ref="F312:G312"/>
    <mergeCell ref="A306:C306"/>
    <mergeCell ref="D306:E306"/>
    <mergeCell ref="F306:G306"/>
    <mergeCell ref="A310:C310"/>
    <mergeCell ref="D310:E310"/>
    <mergeCell ref="F310:G310"/>
    <mergeCell ref="A304:C304"/>
    <mergeCell ref="D304:E304"/>
    <mergeCell ref="F304:G304"/>
    <mergeCell ref="A305:C305"/>
    <mergeCell ref="D305:E305"/>
    <mergeCell ref="F305:G305"/>
    <mergeCell ref="B297:C297"/>
    <mergeCell ref="D297:E297"/>
    <mergeCell ref="F297:G297"/>
    <mergeCell ref="A299:G299"/>
    <mergeCell ref="A303:C303"/>
    <mergeCell ref="D303:E303"/>
    <mergeCell ref="F303:G303"/>
    <mergeCell ref="B295:C295"/>
    <mergeCell ref="D295:E295"/>
    <mergeCell ref="F295:G295"/>
    <mergeCell ref="B296:C296"/>
    <mergeCell ref="D296:E296"/>
    <mergeCell ref="F296:G296"/>
    <mergeCell ref="B288:C288"/>
    <mergeCell ref="D288:E288"/>
    <mergeCell ref="F288:G288"/>
    <mergeCell ref="A290:G290"/>
    <mergeCell ref="B294:C294"/>
    <mergeCell ref="D294:E294"/>
    <mergeCell ref="F294:G294"/>
    <mergeCell ref="B286:C286"/>
    <mergeCell ref="D286:E286"/>
    <mergeCell ref="F286:G286"/>
    <mergeCell ref="B287:C287"/>
    <mergeCell ref="D287:E287"/>
    <mergeCell ref="F287:G287"/>
    <mergeCell ref="B284:C284"/>
    <mergeCell ref="D284:E284"/>
    <mergeCell ref="F284:G284"/>
    <mergeCell ref="B285:C285"/>
    <mergeCell ref="D285:E285"/>
    <mergeCell ref="F285:G285"/>
    <mergeCell ref="A278:G278"/>
    <mergeCell ref="B282:C282"/>
    <mergeCell ref="D282:E282"/>
    <mergeCell ref="F282:G282"/>
    <mergeCell ref="B283:C283"/>
    <mergeCell ref="D283:E283"/>
    <mergeCell ref="F283:G283"/>
    <mergeCell ref="B275:C275"/>
    <mergeCell ref="D275:E275"/>
    <mergeCell ref="F275:G275"/>
    <mergeCell ref="B276:C276"/>
    <mergeCell ref="D276:E276"/>
    <mergeCell ref="F276:G276"/>
    <mergeCell ref="A269:G269"/>
    <mergeCell ref="B273:C273"/>
    <mergeCell ref="D273:E273"/>
    <mergeCell ref="F273:G273"/>
    <mergeCell ref="B274:C274"/>
    <mergeCell ref="D274:E274"/>
    <mergeCell ref="F274:G274"/>
    <mergeCell ref="B266:C266"/>
    <mergeCell ref="D266:E266"/>
    <mergeCell ref="F266:G266"/>
    <mergeCell ref="B267:C267"/>
    <mergeCell ref="D267:E267"/>
    <mergeCell ref="F267:G267"/>
    <mergeCell ref="B264:C264"/>
    <mergeCell ref="D264:E264"/>
    <mergeCell ref="F264:G264"/>
    <mergeCell ref="B265:C265"/>
    <mergeCell ref="D265:E265"/>
    <mergeCell ref="F265:G265"/>
    <mergeCell ref="B257:C257"/>
    <mergeCell ref="D257:E257"/>
    <mergeCell ref="F257:G257"/>
    <mergeCell ref="A259:G259"/>
    <mergeCell ref="B263:C263"/>
    <mergeCell ref="D263:E263"/>
    <mergeCell ref="F263:G263"/>
    <mergeCell ref="B255:C255"/>
    <mergeCell ref="D255:E255"/>
    <mergeCell ref="F255:G255"/>
    <mergeCell ref="B256:C256"/>
    <mergeCell ref="D256:E256"/>
    <mergeCell ref="F256:G256"/>
    <mergeCell ref="A249:G249"/>
    <mergeCell ref="A250:G250"/>
    <mergeCell ref="B254:C254"/>
    <mergeCell ref="D254:E254"/>
    <mergeCell ref="F254:G254"/>
    <mergeCell ref="A232:G232"/>
    <mergeCell ref="B235:C235"/>
    <mergeCell ref="D235:E235"/>
    <mergeCell ref="F235:G235"/>
    <mergeCell ref="B236:C236"/>
    <mergeCell ref="D236:E236"/>
    <mergeCell ref="F236:G236"/>
    <mergeCell ref="B240:C240"/>
    <mergeCell ref="D240:E240"/>
    <mergeCell ref="F240:G240"/>
    <mergeCell ref="B241:C241"/>
    <mergeCell ref="D241:E241"/>
    <mergeCell ref="F241:G241"/>
    <mergeCell ref="D245:E245"/>
    <mergeCell ref="F245:G245"/>
    <mergeCell ref="B242:C242"/>
    <mergeCell ref="D242:E242"/>
    <mergeCell ref="F242:G242"/>
    <mergeCell ref="B243:C243"/>
    <mergeCell ref="B229:C229"/>
    <mergeCell ref="D229:E229"/>
    <mergeCell ref="F229:G229"/>
    <mergeCell ref="B230:C230"/>
    <mergeCell ref="D230:E230"/>
    <mergeCell ref="F230:G230"/>
    <mergeCell ref="B227:C227"/>
    <mergeCell ref="D227:E227"/>
    <mergeCell ref="F227:G227"/>
    <mergeCell ref="B228:C228"/>
    <mergeCell ref="D228:E228"/>
    <mergeCell ref="F228:G228"/>
    <mergeCell ref="B222:C222"/>
    <mergeCell ref="D222:E222"/>
    <mergeCell ref="F222:G222"/>
    <mergeCell ref="B223:C223"/>
    <mergeCell ref="D223:E223"/>
    <mergeCell ref="F223:G223"/>
    <mergeCell ref="B220:C220"/>
    <mergeCell ref="D220:E220"/>
    <mergeCell ref="F220:G220"/>
    <mergeCell ref="B221:C221"/>
    <mergeCell ref="D221:E221"/>
    <mergeCell ref="F221:G221"/>
    <mergeCell ref="B215:C215"/>
    <mergeCell ref="D215:E215"/>
    <mergeCell ref="F215:G215"/>
    <mergeCell ref="B216:C216"/>
    <mergeCell ref="D216:E216"/>
    <mergeCell ref="F216:G216"/>
    <mergeCell ref="A209:G209"/>
    <mergeCell ref="B213:C213"/>
    <mergeCell ref="D213:E213"/>
    <mergeCell ref="F213:G213"/>
    <mergeCell ref="B214:C214"/>
    <mergeCell ref="D214:E214"/>
    <mergeCell ref="F214:G214"/>
    <mergeCell ref="B206:C206"/>
    <mergeCell ref="D206:E206"/>
    <mergeCell ref="F206:G206"/>
    <mergeCell ref="B207:C207"/>
    <mergeCell ref="D207:E207"/>
    <mergeCell ref="F207:G207"/>
    <mergeCell ref="B204:C204"/>
    <mergeCell ref="D204:E204"/>
    <mergeCell ref="F204:G204"/>
    <mergeCell ref="B205:C205"/>
    <mergeCell ref="D205:E205"/>
    <mergeCell ref="F205:G205"/>
    <mergeCell ref="B199:C199"/>
    <mergeCell ref="D199:E199"/>
    <mergeCell ref="F199:G199"/>
    <mergeCell ref="B200:C200"/>
    <mergeCell ref="D200:E200"/>
    <mergeCell ref="F200:G200"/>
    <mergeCell ref="B197:C197"/>
    <mergeCell ref="D197:E197"/>
    <mergeCell ref="F197:G197"/>
    <mergeCell ref="B198:C198"/>
    <mergeCell ref="D198:E198"/>
    <mergeCell ref="F198:G198"/>
    <mergeCell ref="B192:C192"/>
    <mergeCell ref="D192:E192"/>
    <mergeCell ref="F192:G192"/>
    <mergeCell ref="B193:C193"/>
    <mergeCell ref="D193:E193"/>
    <mergeCell ref="F193:G193"/>
    <mergeCell ref="A187:G187"/>
    <mergeCell ref="B190:C190"/>
    <mergeCell ref="D190:E190"/>
    <mergeCell ref="F190:G190"/>
    <mergeCell ref="B191:C191"/>
    <mergeCell ref="D191:E191"/>
    <mergeCell ref="F191:G191"/>
    <mergeCell ref="B184:C184"/>
    <mergeCell ref="D184:E184"/>
    <mergeCell ref="F184:G184"/>
    <mergeCell ref="B185:C185"/>
    <mergeCell ref="D185:E185"/>
    <mergeCell ref="F185:G185"/>
    <mergeCell ref="A178:G178"/>
    <mergeCell ref="B182:C182"/>
    <mergeCell ref="D182:E182"/>
    <mergeCell ref="F182:G182"/>
    <mergeCell ref="B183:C183"/>
    <mergeCell ref="D183:E183"/>
    <mergeCell ref="F183:G183"/>
    <mergeCell ref="D174:E174"/>
    <mergeCell ref="F174:G174"/>
    <mergeCell ref="D175:E175"/>
    <mergeCell ref="F175:G175"/>
    <mergeCell ref="D176:E176"/>
    <mergeCell ref="F176:G176"/>
    <mergeCell ref="B169:C169"/>
    <mergeCell ref="D169:E169"/>
    <mergeCell ref="F169:G169"/>
    <mergeCell ref="B170:C170"/>
    <mergeCell ref="D170:E170"/>
    <mergeCell ref="F170:G170"/>
    <mergeCell ref="C162:D162"/>
    <mergeCell ref="F162:G162"/>
    <mergeCell ref="A164:G164"/>
    <mergeCell ref="B168:C168"/>
    <mergeCell ref="D168:E168"/>
    <mergeCell ref="F168:G168"/>
    <mergeCell ref="C159:D159"/>
    <mergeCell ref="F159:G159"/>
    <mergeCell ref="C160:D160"/>
    <mergeCell ref="F160:G160"/>
    <mergeCell ref="C161:D161"/>
    <mergeCell ref="F161:G161"/>
    <mergeCell ref="A149:G149"/>
    <mergeCell ref="C153:D153"/>
    <mergeCell ref="F153:G153"/>
    <mergeCell ref="C154:D154"/>
    <mergeCell ref="F154:G154"/>
    <mergeCell ref="C155:D155"/>
    <mergeCell ref="F155:G155"/>
    <mergeCell ref="A141:G141"/>
    <mergeCell ref="C145:D145"/>
    <mergeCell ref="F145:G145"/>
    <mergeCell ref="C146:D146"/>
    <mergeCell ref="F146:G146"/>
    <mergeCell ref="C147:D147"/>
    <mergeCell ref="F147:G147"/>
    <mergeCell ref="A138:B138"/>
    <mergeCell ref="D138:E138"/>
    <mergeCell ref="F138:G138"/>
    <mergeCell ref="A139:B139"/>
    <mergeCell ref="D139:E139"/>
    <mergeCell ref="F139:G139"/>
    <mergeCell ref="C130:E130"/>
    <mergeCell ref="F130:G130"/>
    <mergeCell ref="C131:E131"/>
    <mergeCell ref="F131:G131"/>
    <mergeCell ref="A133:G133"/>
    <mergeCell ref="A137:B137"/>
    <mergeCell ref="D137:E137"/>
    <mergeCell ref="F137:G137"/>
    <mergeCell ref="C122:D122"/>
    <mergeCell ref="F122:G122"/>
    <mergeCell ref="C123:D123"/>
    <mergeCell ref="F123:G123"/>
    <mergeCell ref="A125:G125"/>
    <mergeCell ref="C129:E129"/>
    <mergeCell ref="F129:G129"/>
    <mergeCell ref="B115:C115"/>
    <mergeCell ref="D115:E115"/>
    <mergeCell ref="F115:G115"/>
    <mergeCell ref="A117:G117"/>
    <mergeCell ref="C121:D121"/>
    <mergeCell ref="F121:G121"/>
    <mergeCell ref="A109:G109"/>
    <mergeCell ref="B113:C113"/>
    <mergeCell ref="D113:E113"/>
    <mergeCell ref="F113:G113"/>
    <mergeCell ref="B114:C114"/>
    <mergeCell ref="D114:E114"/>
    <mergeCell ref="F114:G114"/>
    <mergeCell ref="A96:G96"/>
    <mergeCell ref="A98:G98"/>
    <mergeCell ref="A102:A104"/>
    <mergeCell ref="B102:B104"/>
    <mergeCell ref="C102:F102"/>
    <mergeCell ref="G102:G104"/>
    <mergeCell ref="C103:C104"/>
    <mergeCell ref="D103:F103"/>
    <mergeCell ref="B77:C77"/>
    <mergeCell ref="D77:E77"/>
    <mergeCell ref="F77:G77"/>
    <mergeCell ref="B78:C78"/>
    <mergeCell ref="D78:E78"/>
    <mergeCell ref="F78:G78"/>
    <mergeCell ref="B82:C82"/>
    <mergeCell ref="B64:C64"/>
    <mergeCell ref="D64:E64"/>
    <mergeCell ref="F64:G64"/>
    <mergeCell ref="B68:C68"/>
    <mergeCell ref="D68:E68"/>
    <mergeCell ref="F68:G68"/>
    <mergeCell ref="B69:C69"/>
    <mergeCell ref="D69:E69"/>
    <mergeCell ref="F69:G69"/>
    <mergeCell ref="B70:C70"/>
    <mergeCell ref="D70:E70"/>
    <mergeCell ref="F70:G70"/>
    <mergeCell ref="B76:C76"/>
    <mergeCell ref="D76:E76"/>
    <mergeCell ref="F76:G76"/>
    <mergeCell ref="D82:E82"/>
    <mergeCell ref="F82:G82"/>
    <mergeCell ref="A58:G58"/>
    <mergeCell ref="B62:C62"/>
    <mergeCell ref="D62:E62"/>
    <mergeCell ref="F62:G62"/>
    <mergeCell ref="B63:C63"/>
    <mergeCell ref="D63:E63"/>
    <mergeCell ref="F63:G63"/>
    <mergeCell ref="B55:C55"/>
    <mergeCell ref="D55:E55"/>
    <mergeCell ref="F55:G55"/>
    <mergeCell ref="B56:C56"/>
    <mergeCell ref="D56:E56"/>
    <mergeCell ref="F56:G56"/>
    <mergeCell ref="B48:C48"/>
    <mergeCell ref="D48:E48"/>
    <mergeCell ref="F48:G48"/>
    <mergeCell ref="A50:G50"/>
    <mergeCell ref="B54:C54"/>
    <mergeCell ref="D54:E54"/>
    <mergeCell ref="F54:G54"/>
    <mergeCell ref="A42:G42"/>
    <mergeCell ref="B46:C46"/>
    <mergeCell ref="D46:E46"/>
    <mergeCell ref="F46:G46"/>
    <mergeCell ref="B47:C47"/>
    <mergeCell ref="D47:E47"/>
    <mergeCell ref="F47:G47"/>
    <mergeCell ref="A39:C39"/>
    <mergeCell ref="D39:G39"/>
    <mergeCell ref="A40:C40"/>
    <mergeCell ref="D40:G40"/>
    <mergeCell ref="B31:C31"/>
    <mergeCell ref="D31:E31"/>
    <mergeCell ref="F31:G31"/>
    <mergeCell ref="B32:C32"/>
    <mergeCell ref="D32:E32"/>
    <mergeCell ref="F32:G32"/>
    <mergeCell ref="B83:C83"/>
    <mergeCell ref="D83:E83"/>
    <mergeCell ref="F83:G83"/>
    <mergeCell ref="B84:C84"/>
    <mergeCell ref="D84:E84"/>
    <mergeCell ref="F84:G84"/>
    <mergeCell ref="B19:C19"/>
    <mergeCell ref="D19:E19"/>
    <mergeCell ref="F19:G19"/>
    <mergeCell ref="B20:C20"/>
    <mergeCell ref="D20:E20"/>
    <mergeCell ref="F20:G20"/>
    <mergeCell ref="B26:C26"/>
    <mergeCell ref="D26:E26"/>
    <mergeCell ref="F26:G26"/>
    <mergeCell ref="B30:C30"/>
    <mergeCell ref="D30:E30"/>
    <mergeCell ref="F30:G30"/>
    <mergeCell ref="B25:C25"/>
    <mergeCell ref="D25:E25"/>
    <mergeCell ref="F25:G25"/>
    <mergeCell ref="A34:G34"/>
    <mergeCell ref="A38:C38"/>
    <mergeCell ref="D38:G38"/>
    <mergeCell ref="E1:G1"/>
    <mergeCell ref="A2:G2"/>
    <mergeCell ref="A4:G4"/>
    <mergeCell ref="A5:G5"/>
    <mergeCell ref="B9:C9"/>
    <mergeCell ref="D9:E9"/>
    <mergeCell ref="F9:G9"/>
    <mergeCell ref="A72:G72"/>
    <mergeCell ref="B12:C12"/>
    <mergeCell ref="D12:E12"/>
    <mergeCell ref="F12:G12"/>
    <mergeCell ref="A14:G14"/>
    <mergeCell ref="B18:C18"/>
    <mergeCell ref="D18:E18"/>
    <mergeCell ref="F18:G18"/>
    <mergeCell ref="B24:C24"/>
    <mergeCell ref="D24:E24"/>
    <mergeCell ref="F24:G24"/>
    <mergeCell ref="B10:C10"/>
    <mergeCell ref="D10:E10"/>
    <mergeCell ref="F10:G10"/>
    <mergeCell ref="B11:C11"/>
    <mergeCell ref="D11:E11"/>
    <mergeCell ref="F11:G11"/>
  </mergeCells>
  <pageMargins left="1.3779527559055118" right="0.39370078740157483" top="0.98425196850393704" bottom="0.78740157480314965" header="0.31496062992125984" footer="0.31496062992125984"/>
  <pageSetup paperSize="9" scale="60" orientation="portrait" r:id="rId1"/>
  <rowBreaks count="10" manualBreakCount="10">
    <brk id="40" max="6" man="1"/>
    <brk id="79" max="16383" man="1"/>
    <brk id="116" max="16383" man="1"/>
    <brk id="148" max="16383" man="1"/>
    <brk id="176" max="16383" man="1"/>
    <brk id="208" max="16383" man="1"/>
    <brk id="257" max="16383" man="1"/>
    <brk id="297" max="16383" man="1"/>
    <brk id="343" max="16383" man="1"/>
    <brk id="3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13</vt:i4>
      </vt:variant>
    </vt:vector>
  </HeadingPairs>
  <TitlesOfParts>
    <vt:vector size="33" baseType="lpstr">
      <vt:lpstr>гос.зад на 2025 год </vt:lpstr>
      <vt:lpstr>Закупки гос.задание на 2025 год</vt:lpstr>
      <vt:lpstr>обоснования гос.зад 2025 г </vt:lpstr>
      <vt:lpstr>платные на 2025 год </vt:lpstr>
      <vt:lpstr>Закупки платные на 2025 год</vt:lpstr>
      <vt:lpstr>обоснования плат 2025 г</vt:lpstr>
      <vt:lpstr>иные субсидии 2025 год </vt:lpstr>
      <vt:lpstr>Закупки иные на 2025 год </vt:lpstr>
      <vt:lpstr>обоснования иные 2025 г </vt:lpstr>
      <vt:lpstr>гос.задание на 2026-2027 год </vt:lpstr>
      <vt:lpstr>Закупки гос.зад на 2026-2027</vt:lpstr>
      <vt:lpstr>обоснования гос.зад 2026</vt:lpstr>
      <vt:lpstr>обоснования гос.зад 2027</vt:lpstr>
      <vt:lpstr>платные на 2026-2027 год</vt:lpstr>
      <vt:lpstr>Закупки платные на 2026-2027</vt:lpstr>
      <vt:lpstr>ОБОСНОВАНИЯ ПЛАТ 2026</vt:lpstr>
      <vt:lpstr>обоснования плат 2027</vt:lpstr>
      <vt:lpstr>иные субсидии 20__-20__</vt:lpstr>
      <vt:lpstr>Закупки иные на 20__-20__</vt:lpstr>
      <vt:lpstr>ОБОСНОВАНИЯ</vt:lpstr>
      <vt:lpstr>'гос.зад на 2025 год '!Заголовки_для_печати</vt:lpstr>
      <vt:lpstr>'гос.задание на 2026-2027 год '!Заголовки_для_печати</vt:lpstr>
      <vt:lpstr>'Закупки гос.зад на 2026-2027'!Заголовки_для_печати</vt:lpstr>
      <vt:lpstr>'Закупки гос.задание на 2025 год'!Заголовки_для_печати</vt:lpstr>
      <vt:lpstr>'Закупки иные на 20__-20__'!Заголовки_для_печати</vt:lpstr>
      <vt:lpstr>'Закупки иные на 2025 год '!Заголовки_для_печати</vt:lpstr>
      <vt:lpstr>'Закупки платные на 2025 год'!Заголовки_для_печати</vt:lpstr>
      <vt:lpstr>'Закупки платные на 2026-2027'!Заголовки_для_печати</vt:lpstr>
      <vt:lpstr>'иные субсидии 20__-20__'!Заголовки_для_печати</vt:lpstr>
      <vt:lpstr>'иные субсидии 2025 год '!Заголовки_для_печати</vt:lpstr>
      <vt:lpstr>'платные на 2025 год '!Заголовки_для_печати</vt:lpstr>
      <vt:lpstr>'платные на 2026-2027 год'!Заголовки_для_печати</vt:lpstr>
      <vt:lpstr>'иные субсидии 20__-20__'!Область_печати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2024-12-26T11:02:23Z</cp:lastPrinted>
  <dcterms:created xsi:type="dcterms:W3CDTF">2019-11-07T09:21:57Z</dcterms:created>
  <dcterms:modified xsi:type="dcterms:W3CDTF">2024-12-26T12:11:41Z</dcterms:modified>
</cp:coreProperties>
</file>